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rvfs01\Dados\STI\COLOG\COLOG-GAB\Documentos da Unidade\COLOG 2023\Emplihadeira\"/>
    </mc:Choice>
  </mc:AlternateContent>
  <bookViews>
    <workbookView xWindow="0" yWindow="390" windowWidth="20490" windowHeight="10530"/>
  </bookViews>
  <sheets>
    <sheet name="Planilha de Proposta" sheetId="1" r:id="rId1"/>
    <sheet name="UL, BAT, CABO, PALLET" sheetId="2" state="hidden" r:id="rId2"/>
    <sheet name="Seções Eleitorais_Interior" sheetId="3" state="hidden" r:id="rId3"/>
    <sheet name="Seções Eleitorais_Belém e Anani" sheetId="4" state="hidden" r:id="rId4"/>
  </sheets>
  <definedNames>
    <definedName name="_xlnm._FilterDatabase" localSheetId="2" hidden="1">'Seções Eleitorais_Interior'!$A$1:$M$146</definedName>
    <definedName name="_xlnm._FilterDatabase" localSheetId="1" hidden="1">'UL, BAT, CABO, PALLET'!$A$1:$G$160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1" l="1"/>
  <c r="J11" i="1"/>
  <c r="J9" i="1"/>
  <c r="I10" i="1"/>
  <c r="I11" i="1"/>
  <c r="I12" i="1"/>
  <c r="I9" i="1"/>
  <c r="C16" i="4" l="1"/>
  <c r="D15" i="4"/>
  <c r="F15" i="4" s="1"/>
  <c r="D14" i="4"/>
  <c r="F14" i="4" s="1"/>
  <c r="D13" i="4"/>
  <c r="F13" i="4" s="1"/>
  <c r="D12" i="4"/>
  <c r="F12" i="4" s="1"/>
  <c r="D11" i="4"/>
  <c r="F11" i="4" s="1"/>
  <c r="D10" i="4"/>
  <c r="F10" i="4" s="1"/>
  <c r="D9" i="4"/>
  <c r="F9" i="4" s="1"/>
  <c r="D8" i="4"/>
  <c r="F8" i="4" s="1"/>
  <c r="D7" i="4"/>
  <c r="F7" i="4" s="1"/>
  <c r="D6" i="4"/>
  <c r="F6" i="4" s="1"/>
  <c r="D5" i="4"/>
  <c r="F5" i="4" s="1"/>
  <c r="D4" i="4"/>
  <c r="F4" i="4" s="1"/>
  <c r="D3" i="4"/>
  <c r="F3" i="4" s="1"/>
  <c r="D2" i="4"/>
  <c r="L146" i="3"/>
  <c r="E146" i="3"/>
  <c r="D146" i="3"/>
  <c r="C146" i="3"/>
  <c r="M145" i="3"/>
  <c r="K145" i="3"/>
  <c r="N145" i="3" s="1"/>
  <c r="H145" i="3"/>
  <c r="K144" i="3"/>
  <c r="N144" i="3" s="1"/>
  <c r="H144" i="3"/>
  <c r="M144" i="3" s="1"/>
  <c r="G144" i="3"/>
  <c r="F144" i="3"/>
  <c r="K143" i="3"/>
  <c r="N143" i="3" s="1"/>
  <c r="P143" i="3" s="1"/>
  <c r="H143" i="3"/>
  <c r="M143" i="3" s="1"/>
  <c r="O143" i="3" s="1"/>
  <c r="G143" i="3"/>
  <c r="F143" i="3"/>
  <c r="K142" i="3"/>
  <c r="N142" i="3" s="1"/>
  <c r="P142" i="3" s="1"/>
  <c r="H142" i="3"/>
  <c r="M142" i="3" s="1"/>
  <c r="O142" i="3" s="1"/>
  <c r="G142" i="3"/>
  <c r="F142" i="3"/>
  <c r="K141" i="3"/>
  <c r="N141" i="3" s="1"/>
  <c r="P141" i="3" s="1"/>
  <c r="H141" i="3"/>
  <c r="M141" i="3" s="1"/>
  <c r="O141" i="3" s="1"/>
  <c r="G141" i="3"/>
  <c r="F141" i="3"/>
  <c r="M140" i="3"/>
  <c r="K140" i="3"/>
  <c r="N140" i="3" s="1"/>
  <c r="H140" i="3"/>
  <c r="K139" i="3"/>
  <c r="N139" i="3" s="1"/>
  <c r="H139" i="3"/>
  <c r="M139" i="3" s="1"/>
  <c r="G139" i="3"/>
  <c r="F139" i="3"/>
  <c r="K138" i="3"/>
  <c r="N138" i="3" s="1"/>
  <c r="P138" i="3" s="1"/>
  <c r="H138" i="3"/>
  <c r="M138" i="3" s="1"/>
  <c r="O138" i="3" s="1"/>
  <c r="G138" i="3"/>
  <c r="F138" i="3"/>
  <c r="K137" i="3"/>
  <c r="N137" i="3" s="1"/>
  <c r="P137" i="3" s="1"/>
  <c r="H137" i="3"/>
  <c r="M137" i="3" s="1"/>
  <c r="O137" i="3" s="1"/>
  <c r="G137" i="3"/>
  <c r="F137" i="3"/>
  <c r="P136" i="3"/>
  <c r="N136" i="3"/>
  <c r="K136" i="3"/>
  <c r="H136" i="3"/>
  <c r="M136" i="3" s="1"/>
  <c r="O136" i="3" s="1"/>
  <c r="G136" i="3"/>
  <c r="F136" i="3"/>
  <c r="K135" i="3"/>
  <c r="N135" i="3" s="1"/>
  <c r="P135" i="3" s="1"/>
  <c r="H135" i="3"/>
  <c r="M135" i="3" s="1"/>
  <c r="O135" i="3" s="1"/>
  <c r="G135" i="3"/>
  <c r="F135" i="3"/>
  <c r="K134" i="3"/>
  <c r="N134" i="3" s="1"/>
  <c r="P134" i="3" s="1"/>
  <c r="H134" i="3"/>
  <c r="M134" i="3" s="1"/>
  <c r="O134" i="3" s="1"/>
  <c r="G134" i="3"/>
  <c r="F134" i="3"/>
  <c r="K133" i="3"/>
  <c r="N133" i="3" s="1"/>
  <c r="P133" i="3" s="1"/>
  <c r="H133" i="3"/>
  <c r="M133" i="3" s="1"/>
  <c r="O133" i="3" s="1"/>
  <c r="G133" i="3"/>
  <c r="F133" i="3"/>
  <c r="K132" i="3"/>
  <c r="N132" i="3" s="1"/>
  <c r="H132" i="3"/>
  <c r="M132" i="3" s="1"/>
  <c r="K131" i="3"/>
  <c r="N131" i="3" s="1"/>
  <c r="H131" i="3"/>
  <c r="M131" i="3" s="1"/>
  <c r="G131" i="3"/>
  <c r="F131" i="3"/>
  <c r="K130" i="3"/>
  <c r="N130" i="3" s="1"/>
  <c r="P130" i="3" s="1"/>
  <c r="H130" i="3"/>
  <c r="M130" i="3" s="1"/>
  <c r="O130" i="3" s="1"/>
  <c r="G130" i="3"/>
  <c r="F130" i="3"/>
  <c r="K129" i="3"/>
  <c r="N129" i="3" s="1"/>
  <c r="H129" i="3"/>
  <c r="M129" i="3" s="1"/>
  <c r="K128" i="3"/>
  <c r="N128" i="3" s="1"/>
  <c r="H128" i="3"/>
  <c r="M128" i="3" s="1"/>
  <c r="G128" i="3"/>
  <c r="F128" i="3"/>
  <c r="K127" i="3"/>
  <c r="N127" i="3" s="1"/>
  <c r="P127" i="3" s="1"/>
  <c r="H127" i="3"/>
  <c r="M127" i="3" s="1"/>
  <c r="O127" i="3" s="1"/>
  <c r="G127" i="3"/>
  <c r="F127" i="3"/>
  <c r="K126" i="3"/>
  <c r="N126" i="3" s="1"/>
  <c r="P126" i="3" s="1"/>
  <c r="H126" i="3"/>
  <c r="M126" i="3" s="1"/>
  <c r="O126" i="3" s="1"/>
  <c r="G126" i="3"/>
  <c r="F126" i="3"/>
  <c r="K125" i="3"/>
  <c r="N125" i="3" s="1"/>
  <c r="H125" i="3"/>
  <c r="M125" i="3" s="1"/>
  <c r="K124" i="3"/>
  <c r="N124" i="3" s="1"/>
  <c r="H124" i="3"/>
  <c r="M124" i="3" s="1"/>
  <c r="G124" i="3"/>
  <c r="F124" i="3"/>
  <c r="K123" i="3"/>
  <c r="N123" i="3" s="1"/>
  <c r="P123" i="3" s="1"/>
  <c r="H123" i="3"/>
  <c r="M123" i="3" s="1"/>
  <c r="O123" i="3" s="1"/>
  <c r="G123" i="3"/>
  <c r="F123" i="3"/>
  <c r="K122" i="3"/>
  <c r="N122" i="3" s="1"/>
  <c r="P122" i="3" s="1"/>
  <c r="H122" i="3"/>
  <c r="M122" i="3" s="1"/>
  <c r="O122" i="3" s="1"/>
  <c r="G122" i="3"/>
  <c r="F122" i="3"/>
  <c r="K121" i="3"/>
  <c r="N121" i="3" s="1"/>
  <c r="H121" i="3"/>
  <c r="M121" i="3" s="1"/>
  <c r="K120" i="3"/>
  <c r="N120" i="3" s="1"/>
  <c r="H120" i="3"/>
  <c r="M120" i="3" s="1"/>
  <c r="G120" i="3"/>
  <c r="F120" i="3"/>
  <c r="K119" i="3"/>
  <c r="N119" i="3" s="1"/>
  <c r="H119" i="3"/>
  <c r="M119" i="3" s="1"/>
  <c r="K118" i="3"/>
  <c r="N118" i="3" s="1"/>
  <c r="H118" i="3"/>
  <c r="M118" i="3" s="1"/>
  <c r="G118" i="3"/>
  <c r="F118" i="3"/>
  <c r="K117" i="3"/>
  <c r="N117" i="3" s="1"/>
  <c r="P117" i="3" s="1"/>
  <c r="H117" i="3"/>
  <c r="M117" i="3" s="1"/>
  <c r="O117" i="3" s="1"/>
  <c r="G117" i="3"/>
  <c r="F117" i="3"/>
  <c r="K116" i="3"/>
  <c r="N116" i="3" s="1"/>
  <c r="P116" i="3" s="1"/>
  <c r="H116" i="3"/>
  <c r="M116" i="3" s="1"/>
  <c r="O116" i="3" s="1"/>
  <c r="G116" i="3"/>
  <c r="F116" i="3"/>
  <c r="K115" i="3"/>
  <c r="N115" i="3" s="1"/>
  <c r="H115" i="3"/>
  <c r="M115" i="3" s="1"/>
  <c r="K114" i="3"/>
  <c r="N114" i="3" s="1"/>
  <c r="H114" i="3"/>
  <c r="M114" i="3" s="1"/>
  <c r="G114" i="3"/>
  <c r="F114" i="3"/>
  <c r="K113" i="3"/>
  <c r="N113" i="3" s="1"/>
  <c r="H113" i="3"/>
  <c r="M113" i="3" s="1"/>
  <c r="O112" i="3" s="1"/>
  <c r="K112" i="3"/>
  <c r="N112" i="3" s="1"/>
  <c r="H112" i="3"/>
  <c r="M112" i="3" s="1"/>
  <c r="G112" i="3"/>
  <c r="F112" i="3"/>
  <c r="K111" i="3"/>
  <c r="N111" i="3" s="1"/>
  <c r="P111" i="3" s="1"/>
  <c r="H111" i="3"/>
  <c r="M111" i="3" s="1"/>
  <c r="O111" i="3" s="1"/>
  <c r="G111" i="3"/>
  <c r="F111" i="3"/>
  <c r="K110" i="3"/>
  <c r="N110" i="3" s="1"/>
  <c r="P110" i="3" s="1"/>
  <c r="H110" i="3"/>
  <c r="M110" i="3" s="1"/>
  <c r="O110" i="3" s="1"/>
  <c r="G110" i="3"/>
  <c r="F110" i="3"/>
  <c r="K109" i="3"/>
  <c r="N109" i="3" s="1"/>
  <c r="H109" i="3"/>
  <c r="M109" i="3" s="1"/>
  <c r="O108" i="3" s="1"/>
  <c r="K108" i="3"/>
  <c r="N108" i="3" s="1"/>
  <c r="H108" i="3"/>
  <c r="M108" i="3" s="1"/>
  <c r="G108" i="3"/>
  <c r="F108" i="3"/>
  <c r="K107" i="3"/>
  <c r="N107" i="3" s="1"/>
  <c r="H107" i="3"/>
  <c r="M107" i="3" s="1"/>
  <c r="K106" i="3"/>
  <c r="N106" i="3" s="1"/>
  <c r="H106" i="3"/>
  <c r="M106" i="3" s="1"/>
  <c r="O106" i="3" s="1"/>
  <c r="G106" i="3"/>
  <c r="F106" i="3"/>
  <c r="K105" i="3"/>
  <c r="N105" i="3" s="1"/>
  <c r="P105" i="3" s="1"/>
  <c r="H105" i="3"/>
  <c r="M105" i="3" s="1"/>
  <c r="O105" i="3" s="1"/>
  <c r="G105" i="3"/>
  <c r="F105" i="3"/>
  <c r="K104" i="3"/>
  <c r="N104" i="3" s="1"/>
  <c r="P104" i="3" s="1"/>
  <c r="H104" i="3"/>
  <c r="M104" i="3" s="1"/>
  <c r="O104" i="3" s="1"/>
  <c r="G104" i="3"/>
  <c r="F104" i="3"/>
  <c r="K103" i="3"/>
  <c r="N103" i="3" s="1"/>
  <c r="P103" i="3" s="1"/>
  <c r="H103" i="3"/>
  <c r="M103" i="3" s="1"/>
  <c r="O103" i="3" s="1"/>
  <c r="G103" i="3"/>
  <c r="F103" i="3"/>
  <c r="K102" i="3"/>
  <c r="N102" i="3" s="1"/>
  <c r="P102" i="3" s="1"/>
  <c r="H102" i="3"/>
  <c r="M102" i="3" s="1"/>
  <c r="O102" i="3" s="1"/>
  <c r="G102" i="3"/>
  <c r="F102" i="3"/>
  <c r="K101" i="3"/>
  <c r="N101" i="3" s="1"/>
  <c r="H101" i="3"/>
  <c r="M101" i="3" s="1"/>
  <c r="M100" i="3"/>
  <c r="K100" i="3"/>
  <c r="N100" i="3" s="1"/>
  <c r="H100" i="3"/>
  <c r="K99" i="3"/>
  <c r="N99" i="3" s="1"/>
  <c r="H99" i="3"/>
  <c r="M99" i="3" s="1"/>
  <c r="G99" i="3"/>
  <c r="F99" i="3"/>
  <c r="K98" i="3"/>
  <c r="N98" i="3" s="1"/>
  <c r="H98" i="3"/>
  <c r="M98" i="3" s="1"/>
  <c r="K97" i="3"/>
  <c r="N97" i="3" s="1"/>
  <c r="H97" i="3"/>
  <c r="M97" i="3" s="1"/>
  <c r="G97" i="3"/>
  <c r="F97" i="3"/>
  <c r="K96" i="3"/>
  <c r="N96" i="3" s="1"/>
  <c r="H96" i="3"/>
  <c r="M96" i="3" s="1"/>
  <c r="K95" i="3"/>
  <c r="N95" i="3" s="1"/>
  <c r="H95" i="3"/>
  <c r="M95" i="3" s="1"/>
  <c r="K94" i="3"/>
  <c r="N94" i="3" s="1"/>
  <c r="H94" i="3"/>
  <c r="M94" i="3" s="1"/>
  <c r="G94" i="3"/>
  <c r="F94" i="3"/>
  <c r="K93" i="3"/>
  <c r="N93" i="3" s="1"/>
  <c r="H93" i="3"/>
  <c r="M93" i="3" s="1"/>
  <c r="K92" i="3"/>
  <c r="N92" i="3" s="1"/>
  <c r="H92" i="3"/>
  <c r="M92" i="3" s="1"/>
  <c r="G92" i="3"/>
  <c r="F92" i="3"/>
  <c r="K91" i="3"/>
  <c r="N91" i="3" s="1"/>
  <c r="H91" i="3"/>
  <c r="M91" i="3" s="1"/>
  <c r="K90" i="3"/>
  <c r="N90" i="3" s="1"/>
  <c r="H90" i="3"/>
  <c r="M90" i="3" s="1"/>
  <c r="K89" i="3"/>
  <c r="N89" i="3" s="1"/>
  <c r="H89" i="3"/>
  <c r="M89" i="3" s="1"/>
  <c r="G89" i="3"/>
  <c r="F89" i="3"/>
  <c r="K88" i="3"/>
  <c r="N88" i="3" s="1"/>
  <c r="H88" i="3"/>
  <c r="M88" i="3" s="1"/>
  <c r="K87" i="3"/>
  <c r="N87" i="3" s="1"/>
  <c r="H87" i="3"/>
  <c r="M87" i="3" s="1"/>
  <c r="G87" i="3"/>
  <c r="F87" i="3"/>
  <c r="K86" i="3"/>
  <c r="N86" i="3" s="1"/>
  <c r="H86" i="3"/>
  <c r="M86" i="3" s="1"/>
  <c r="K85" i="3"/>
  <c r="N85" i="3" s="1"/>
  <c r="H85" i="3"/>
  <c r="M85" i="3" s="1"/>
  <c r="K84" i="3"/>
  <c r="N84" i="3" s="1"/>
  <c r="H84" i="3"/>
  <c r="M84" i="3" s="1"/>
  <c r="K83" i="3"/>
  <c r="N83" i="3" s="1"/>
  <c r="H83" i="3"/>
  <c r="M83" i="3" s="1"/>
  <c r="G83" i="3"/>
  <c r="F83" i="3"/>
  <c r="K82" i="3"/>
  <c r="N82" i="3" s="1"/>
  <c r="P82" i="3" s="1"/>
  <c r="H82" i="3"/>
  <c r="M82" i="3" s="1"/>
  <c r="O82" i="3" s="1"/>
  <c r="G82" i="3"/>
  <c r="F82" i="3"/>
  <c r="K81" i="3"/>
  <c r="N81" i="3" s="1"/>
  <c r="P81" i="3" s="1"/>
  <c r="H81" i="3"/>
  <c r="M81" i="3" s="1"/>
  <c r="O81" i="3" s="1"/>
  <c r="G81" i="3"/>
  <c r="F81" i="3"/>
  <c r="K80" i="3"/>
  <c r="N80" i="3" s="1"/>
  <c r="P80" i="3" s="1"/>
  <c r="H80" i="3"/>
  <c r="M80" i="3" s="1"/>
  <c r="O80" i="3" s="1"/>
  <c r="G80" i="3"/>
  <c r="F80" i="3"/>
  <c r="K79" i="3"/>
  <c r="N79" i="3" s="1"/>
  <c r="P79" i="3" s="1"/>
  <c r="H79" i="3"/>
  <c r="M79" i="3" s="1"/>
  <c r="O79" i="3" s="1"/>
  <c r="G79" i="3"/>
  <c r="F79" i="3"/>
  <c r="N78" i="3"/>
  <c r="P78" i="3" s="1"/>
  <c r="K78" i="3"/>
  <c r="H78" i="3"/>
  <c r="M78" i="3" s="1"/>
  <c r="O78" i="3" s="1"/>
  <c r="G78" i="3"/>
  <c r="F78" i="3"/>
  <c r="K77" i="3"/>
  <c r="N77" i="3" s="1"/>
  <c r="H77" i="3"/>
  <c r="M77" i="3" s="1"/>
  <c r="K76" i="3"/>
  <c r="N76" i="3" s="1"/>
  <c r="H76" i="3"/>
  <c r="M76" i="3" s="1"/>
  <c r="G76" i="3"/>
  <c r="F76" i="3"/>
  <c r="K75" i="3"/>
  <c r="N75" i="3" s="1"/>
  <c r="P75" i="3" s="1"/>
  <c r="H75" i="3"/>
  <c r="M75" i="3" s="1"/>
  <c r="O75" i="3" s="1"/>
  <c r="G75" i="3"/>
  <c r="F75" i="3"/>
  <c r="K74" i="3"/>
  <c r="N74" i="3" s="1"/>
  <c r="H74" i="3"/>
  <c r="M74" i="3" s="1"/>
  <c r="K73" i="3"/>
  <c r="N73" i="3" s="1"/>
  <c r="H73" i="3"/>
  <c r="M73" i="3" s="1"/>
  <c r="K72" i="3"/>
  <c r="N72" i="3" s="1"/>
  <c r="H72" i="3"/>
  <c r="M72" i="3" s="1"/>
  <c r="G72" i="3"/>
  <c r="F72" i="3"/>
  <c r="K71" i="3"/>
  <c r="N71" i="3" s="1"/>
  <c r="P71" i="3" s="1"/>
  <c r="H71" i="3"/>
  <c r="M71" i="3" s="1"/>
  <c r="O71" i="3" s="1"/>
  <c r="G71" i="3"/>
  <c r="F71" i="3"/>
  <c r="K70" i="3"/>
  <c r="N70" i="3" s="1"/>
  <c r="H70" i="3"/>
  <c r="M70" i="3" s="1"/>
  <c r="K69" i="3"/>
  <c r="N69" i="3" s="1"/>
  <c r="H69" i="3"/>
  <c r="M69" i="3" s="1"/>
  <c r="G69" i="3"/>
  <c r="F69" i="3"/>
  <c r="K68" i="3"/>
  <c r="N68" i="3" s="1"/>
  <c r="P68" i="3" s="1"/>
  <c r="H68" i="3"/>
  <c r="M68" i="3" s="1"/>
  <c r="O68" i="3" s="1"/>
  <c r="G68" i="3"/>
  <c r="F68" i="3"/>
  <c r="K67" i="3"/>
  <c r="N67" i="3" s="1"/>
  <c r="P67" i="3" s="1"/>
  <c r="H67" i="3"/>
  <c r="M67" i="3" s="1"/>
  <c r="O67" i="3" s="1"/>
  <c r="G67" i="3"/>
  <c r="F67" i="3"/>
  <c r="K66" i="3"/>
  <c r="N66" i="3" s="1"/>
  <c r="P66" i="3" s="1"/>
  <c r="H66" i="3"/>
  <c r="M66" i="3" s="1"/>
  <c r="O66" i="3" s="1"/>
  <c r="G66" i="3"/>
  <c r="F66" i="3"/>
  <c r="K65" i="3"/>
  <c r="N65" i="3" s="1"/>
  <c r="P65" i="3" s="1"/>
  <c r="H65" i="3"/>
  <c r="M65" i="3" s="1"/>
  <c r="O65" i="3" s="1"/>
  <c r="G65" i="3"/>
  <c r="F65" i="3"/>
  <c r="K64" i="3"/>
  <c r="N64" i="3" s="1"/>
  <c r="H64" i="3"/>
  <c r="M64" i="3" s="1"/>
  <c r="K63" i="3"/>
  <c r="N63" i="3" s="1"/>
  <c r="H63" i="3"/>
  <c r="M63" i="3" s="1"/>
  <c r="G63" i="3"/>
  <c r="F63" i="3"/>
  <c r="K62" i="3"/>
  <c r="N62" i="3" s="1"/>
  <c r="P62" i="3" s="1"/>
  <c r="H62" i="3"/>
  <c r="M62" i="3" s="1"/>
  <c r="O62" i="3" s="1"/>
  <c r="G62" i="3"/>
  <c r="F62" i="3"/>
  <c r="K61" i="3"/>
  <c r="N61" i="3" s="1"/>
  <c r="P61" i="3" s="1"/>
  <c r="H61" i="3"/>
  <c r="M61" i="3" s="1"/>
  <c r="O61" i="3" s="1"/>
  <c r="G61" i="3"/>
  <c r="F61" i="3"/>
  <c r="K60" i="3"/>
  <c r="N60" i="3" s="1"/>
  <c r="P60" i="3" s="1"/>
  <c r="H60" i="3"/>
  <c r="M60" i="3" s="1"/>
  <c r="O60" i="3" s="1"/>
  <c r="G60" i="3"/>
  <c r="F60" i="3"/>
  <c r="K59" i="3"/>
  <c r="N59" i="3" s="1"/>
  <c r="P59" i="3" s="1"/>
  <c r="H59" i="3"/>
  <c r="M59" i="3" s="1"/>
  <c r="O59" i="3" s="1"/>
  <c r="G59" i="3"/>
  <c r="F59" i="3"/>
  <c r="K58" i="3"/>
  <c r="N58" i="3" s="1"/>
  <c r="H58" i="3"/>
  <c r="M58" i="3" s="1"/>
  <c r="K57" i="3"/>
  <c r="N57" i="3" s="1"/>
  <c r="H57" i="3"/>
  <c r="M57" i="3" s="1"/>
  <c r="K56" i="3"/>
  <c r="N56" i="3" s="1"/>
  <c r="H56" i="3"/>
  <c r="M56" i="3" s="1"/>
  <c r="G56" i="3"/>
  <c r="F56" i="3"/>
  <c r="K55" i="3"/>
  <c r="N55" i="3" s="1"/>
  <c r="P55" i="3" s="1"/>
  <c r="H55" i="3"/>
  <c r="M55" i="3" s="1"/>
  <c r="O55" i="3" s="1"/>
  <c r="G55" i="3"/>
  <c r="F55" i="3"/>
  <c r="K54" i="3"/>
  <c r="N54" i="3" s="1"/>
  <c r="H54" i="3"/>
  <c r="M54" i="3" s="1"/>
  <c r="K53" i="3"/>
  <c r="N53" i="3" s="1"/>
  <c r="H53" i="3"/>
  <c r="M53" i="3" s="1"/>
  <c r="K52" i="3"/>
  <c r="N52" i="3" s="1"/>
  <c r="H52" i="3"/>
  <c r="M52" i="3" s="1"/>
  <c r="G52" i="3"/>
  <c r="F52" i="3"/>
  <c r="K51" i="3"/>
  <c r="N51" i="3" s="1"/>
  <c r="H51" i="3"/>
  <c r="M51" i="3" s="1"/>
  <c r="K50" i="3"/>
  <c r="N50" i="3" s="1"/>
  <c r="H50" i="3"/>
  <c r="M50" i="3" s="1"/>
  <c r="G50" i="3"/>
  <c r="F50" i="3"/>
  <c r="K49" i="3"/>
  <c r="N49" i="3" s="1"/>
  <c r="P49" i="3" s="1"/>
  <c r="H49" i="3"/>
  <c r="M49" i="3" s="1"/>
  <c r="O49" i="3" s="1"/>
  <c r="G49" i="3"/>
  <c r="F49" i="3"/>
  <c r="O48" i="3"/>
  <c r="K48" i="3"/>
  <c r="N48" i="3" s="1"/>
  <c r="P48" i="3" s="1"/>
  <c r="H48" i="3"/>
  <c r="M48" i="3" s="1"/>
  <c r="G48" i="3"/>
  <c r="F48" i="3"/>
  <c r="K47" i="3"/>
  <c r="N47" i="3" s="1"/>
  <c r="P47" i="3" s="1"/>
  <c r="H47" i="3"/>
  <c r="M47" i="3" s="1"/>
  <c r="O47" i="3" s="1"/>
  <c r="G47" i="3"/>
  <c r="F47" i="3"/>
  <c r="K46" i="3"/>
  <c r="N46" i="3" s="1"/>
  <c r="P46" i="3" s="1"/>
  <c r="H46" i="3"/>
  <c r="M46" i="3" s="1"/>
  <c r="O46" i="3" s="1"/>
  <c r="G46" i="3"/>
  <c r="F46" i="3"/>
  <c r="K45" i="3"/>
  <c r="N45" i="3" s="1"/>
  <c r="P45" i="3" s="1"/>
  <c r="H45" i="3"/>
  <c r="M45" i="3" s="1"/>
  <c r="O45" i="3" s="1"/>
  <c r="G45" i="3"/>
  <c r="F45" i="3"/>
  <c r="K44" i="3"/>
  <c r="N44" i="3" s="1"/>
  <c r="H44" i="3"/>
  <c r="M44" i="3" s="1"/>
  <c r="K43" i="3"/>
  <c r="N43" i="3" s="1"/>
  <c r="H43" i="3"/>
  <c r="M43" i="3" s="1"/>
  <c r="K42" i="3"/>
  <c r="N42" i="3" s="1"/>
  <c r="H42" i="3"/>
  <c r="M42" i="3" s="1"/>
  <c r="G42" i="3"/>
  <c r="F42" i="3"/>
  <c r="K41" i="3"/>
  <c r="N41" i="3" s="1"/>
  <c r="H41" i="3"/>
  <c r="M41" i="3" s="1"/>
  <c r="N40" i="3"/>
  <c r="K40" i="3"/>
  <c r="H40" i="3"/>
  <c r="M40" i="3" s="1"/>
  <c r="G40" i="3"/>
  <c r="F40" i="3"/>
  <c r="K39" i="3"/>
  <c r="N39" i="3" s="1"/>
  <c r="H39" i="3"/>
  <c r="M39" i="3" s="1"/>
  <c r="K38" i="3"/>
  <c r="N38" i="3" s="1"/>
  <c r="H38" i="3"/>
  <c r="M38" i="3" s="1"/>
  <c r="G38" i="3"/>
  <c r="F38" i="3"/>
  <c r="K37" i="3"/>
  <c r="N37" i="3" s="1"/>
  <c r="H37" i="3"/>
  <c r="M37" i="3" s="1"/>
  <c r="K36" i="3"/>
  <c r="N36" i="3" s="1"/>
  <c r="H36" i="3"/>
  <c r="M36" i="3" s="1"/>
  <c r="G36" i="3"/>
  <c r="F36" i="3"/>
  <c r="K35" i="3"/>
  <c r="N35" i="3" s="1"/>
  <c r="H35" i="3"/>
  <c r="M35" i="3" s="1"/>
  <c r="K34" i="3"/>
  <c r="N34" i="3" s="1"/>
  <c r="H34" i="3"/>
  <c r="M34" i="3" s="1"/>
  <c r="G34" i="3"/>
  <c r="F34" i="3"/>
  <c r="K33" i="3"/>
  <c r="N33" i="3" s="1"/>
  <c r="P33" i="3" s="1"/>
  <c r="H33" i="3"/>
  <c r="M33" i="3" s="1"/>
  <c r="O33" i="3" s="1"/>
  <c r="G33" i="3"/>
  <c r="F33" i="3"/>
  <c r="K32" i="3"/>
  <c r="N32" i="3" s="1"/>
  <c r="H32" i="3"/>
  <c r="M32" i="3" s="1"/>
  <c r="K31" i="3"/>
  <c r="N31" i="3" s="1"/>
  <c r="H31" i="3"/>
  <c r="M31" i="3" s="1"/>
  <c r="K30" i="3"/>
  <c r="N30" i="3" s="1"/>
  <c r="H30" i="3"/>
  <c r="M30" i="3" s="1"/>
  <c r="G30" i="3"/>
  <c r="F30" i="3"/>
  <c r="K29" i="3"/>
  <c r="N29" i="3" s="1"/>
  <c r="P29" i="3" s="1"/>
  <c r="H29" i="3"/>
  <c r="M29" i="3" s="1"/>
  <c r="O29" i="3" s="1"/>
  <c r="G29" i="3"/>
  <c r="F29" i="3"/>
  <c r="K28" i="3"/>
  <c r="N28" i="3" s="1"/>
  <c r="P28" i="3" s="1"/>
  <c r="H28" i="3"/>
  <c r="M28" i="3" s="1"/>
  <c r="O28" i="3" s="1"/>
  <c r="G28" i="3"/>
  <c r="F28" i="3"/>
  <c r="M27" i="3"/>
  <c r="K27" i="3"/>
  <c r="N27" i="3" s="1"/>
  <c r="H27" i="3"/>
  <c r="K26" i="3"/>
  <c r="N26" i="3" s="1"/>
  <c r="H26" i="3"/>
  <c r="M26" i="3" s="1"/>
  <c r="G26" i="3"/>
  <c r="F26" i="3"/>
  <c r="K25" i="3"/>
  <c r="N25" i="3" s="1"/>
  <c r="H25" i="3"/>
  <c r="M25" i="3" s="1"/>
  <c r="K24" i="3"/>
  <c r="N24" i="3" s="1"/>
  <c r="H24" i="3"/>
  <c r="M24" i="3" s="1"/>
  <c r="G24" i="3"/>
  <c r="F24" i="3"/>
  <c r="M23" i="3"/>
  <c r="K23" i="3"/>
  <c r="N23" i="3" s="1"/>
  <c r="H23" i="3"/>
  <c r="K22" i="3"/>
  <c r="N22" i="3" s="1"/>
  <c r="H22" i="3"/>
  <c r="M22" i="3" s="1"/>
  <c r="G22" i="3"/>
  <c r="F22" i="3"/>
  <c r="M21" i="3"/>
  <c r="O21" i="3" s="1"/>
  <c r="K21" i="3"/>
  <c r="N21" i="3" s="1"/>
  <c r="P21" i="3" s="1"/>
  <c r="H21" i="3"/>
  <c r="G21" i="3"/>
  <c r="F21" i="3"/>
  <c r="K20" i="3"/>
  <c r="N20" i="3" s="1"/>
  <c r="H20" i="3"/>
  <c r="M20" i="3" s="1"/>
  <c r="N19" i="3"/>
  <c r="K19" i="3"/>
  <c r="H19" i="3"/>
  <c r="M19" i="3" s="1"/>
  <c r="O19" i="3" s="1"/>
  <c r="G19" i="3"/>
  <c r="F19" i="3"/>
  <c r="K18" i="3"/>
  <c r="N18" i="3" s="1"/>
  <c r="P18" i="3" s="1"/>
  <c r="H18" i="3"/>
  <c r="M18" i="3" s="1"/>
  <c r="O18" i="3" s="1"/>
  <c r="G18" i="3"/>
  <c r="F18" i="3"/>
  <c r="K17" i="3"/>
  <c r="N17" i="3" s="1"/>
  <c r="H17" i="3"/>
  <c r="M17" i="3" s="1"/>
  <c r="K16" i="3"/>
  <c r="N16" i="3" s="1"/>
  <c r="H16" i="3"/>
  <c r="M16" i="3" s="1"/>
  <c r="O16" i="3" s="1"/>
  <c r="G16" i="3"/>
  <c r="F16" i="3"/>
  <c r="K15" i="3"/>
  <c r="N15" i="3" s="1"/>
  <c r="H15" i="3"/>
  <c r="M15" i="3" s="1"/>
  <c r="K14" i="3"/>
  <c r="N14" i="3" s="1"/>
  <c r="H14" i="3"/>
  <c r="M14" i="3" s="1"/>
  <c r="K13" i="3"/>
  <c r="N13" i="3" s="1"/>
  <c r="H13" i="3"/>
  <c r="M13" i="3" s="1"/>
  <c r="K12" i="3"/>
  <c r="N12" i="3" s="1"/>
  <c r="H12" i="3"/>
  <c r="M12" i="3" s="1"/>
  <c r="K11" i="3"/>
  <c r="N11" i="3" s="1"/>
  <c r="H11" i="3"/>
  <c r="M11" i="3" s="1"/>
  <c r="G11" i="3"/>
  <c r="F11" i="3"/>
  <c r="K10" i="3"/>
  <c r="N10" i="3" s="1"/>
  <c r="P10" i="3" s="1"/>
  <c r="H10" i="3"/>
  <c r="M10" i="3" s="1"/>
  <c r="O10" i="3" s="1"/>
  <c r="G10" i="3"/>
  <c r="F10" i="3"/>
  <c r="K9" i="3"/>
  <c r="N9" i="3" s="1"/>
  <c r="P9" i="3" s="1"/>
  <c r="H9" i="3"/>
  <c r="M9" i="3" s="1"/>
  <c r="O9" i="3" s="1"/>
  <c r="G9" i="3"/>
  <c r="F9" i="3"/>
  <c r="K8" i="3"/>
  <c r="N8" i="3" s="1"/>
  <c r="H8" i="3"/>
  <c r="M8" i="3" s="1"/>
  <c r="K7" i="3"/>
  <c r="N7" i="3" s="1"/>
  <c r="H7" i="3"/>
  <c r="M7" i="3" s="1"/>
  <c r="G7" i="3"/>
  <c r="F7" i="3"/>
  <c r="M6" i="3"/>
  <c r="O6" i="3" s="1"/>
  <c r="K6" i="3"/>
  <c r="N6" i="3" s="1"/>
  <c r="P6" i="3" s="1"/>
  <c r="H6" i="3"/>
  <c r="G6" i="3"/>
  <c r="F6" i="3"/>
  <c r="N5" i="3"/>
  <c r="K5" i="3"/>
  <c r="H5" i="3"/>
  <c r="M5" i="3" s="1"/>
  <c r="K4" i="3"/>
  <c r="N4" i="3" s="1"/>
  <c r="H4" i="3"/>
  <c r="M4" i="3" s="1"/>
  <c r="O4" i="3" s="1"/>
  <c r="G4" i="3"/>
  <c r="F4" i="3"/>
  <c r="K3" i="3"/>
  <c r="N3" i="3" s="1"/>
  <c r="H3" i="3"/>
  <c r="M3" i="3" s="1"/>
  <c r="K2" i="3"/>
  <c r="I2" i="3"/>
  <c r="I146" i="3" s="1"/>
  <c r="H2" i="3"/>
  <c r="G2" i="3"/>
  <c r="F2" i="3"/>
  <c r="F160" i="2"/>
  <c r="E160" i="2"/>
  <c r="D160" i="2"/>
  <c r="C160" i="2"/>
  <c r="O26" i="3" l="1"/>
  <c r="P50" i="3"/>
  <c r="P139" i="3"/>
  <c r="P34" i="3"/>
  <c r="P38" i="3"/>
  <c r="P114" i="3"/>
  <c r="O34" i="3"/>
  <c r="P63" i="3"/>
  <c r="O69" i="3"/>
  <c r="P118" i="3"/>
  <c r="O72" i="3"/>
  <c r="P99" i="3"/>
  <c r="O50" i="3"/>
  <c r="P22" i="3"/>
  <c r="O83" i="3"/>
  <c r="P26" i="3"/>
  <c r="O30" i="3"/>
  <c r="O38" i="3"/>
  <c r="P42" i="3"/>
  <c r="P56" i="3"/>
  <c r="P83" i="3"/>
  <c r="O87" i="3"/>
  <c r="O89" i="3"/>
  <c r="P97" i="3"/>
  <c r="O124" i="3"/>
  <c r="O128" i="3"/>
  <c r="O131" i="3"/>
  <c r="P94" i="3"/>
  <c r="O118" i="3"/>
  <c r="O36" i="3"/>
  <c r="O11" i="3"/>
  <c r="P30" i="3"/>
  <c r="P52" i="3"/>
  <c r="P87" i="3"/>
  <c r="P112" i="3"/>
  <c r="O114" i="3"/>
  <c r="O120" i="3"/>
  <c r="P128" i="3"/>
  <c r="P11" i="3"/>
  <c r="P89" i="3"/>
  <c r="O94" i="3"/>
  <c r="P7" i="3"/>
  <c r="P4" i="3"/>
  <c r="O56" i="3"/>
  <c r="H146" i="3"/>
  <c r="O63" i="3"/>
  <c r="O76" i="3"/>
  <c r="O97" i="3"/>
  <c r="O99" i="3"/>
  <c r="O144" i="3"/>
  <c r="O52" i="3"/>
  <c r="O139" i="3"/>
  <c r="O22" i="3"/>
  <c r="O42" i="3"/>
  <c r="O92" i="3"/>
  <c r="D16" i="4"/>
  <c r="P69" i="3"/>
  <c r="P106" i="3"/>
  <c r="P124" i="3"/>
  <c r="P16" i="3"/>
  <c r="P108" i="3"/>
  <c r="G146" i="3"/>
  <c r="M2" i="3"/>
  <c r="O7" i="3"/>
  <c r="P76" i="3"/>
  <c r="P92" i="3"/>
  <c r="P120" i="3"/>
  <c r="K146" i="3"/>
  <c r="N2" i="3"/>
  <c r="O24" i="3"/>
  <c r="O40" i="3"/>
  <c r="P72" i="3"/>
  <c r="P131" i="3"/>
  <c r="P24" i="3"/>
  <c r="P36" i="3"/>
  <c r="P40" i="3"/>
  <c r="F146" i="3"/>
  <c r="J2" i="3"/>
  <c r="J146" i="3" s="1"/>
  <c r="P19" i="3"/>
  <c r="P144" i="3"/>
  <c r="H14" i="4"/>
  <c r="E2" i="4"/>
  <c r="H13" i="4"/>
  <c r="H15" i="4"/>
  <c r="F2" i="4"/>
  <c r="F16" i="4" s="1"/>
  <c r="E3" i="4"/>
  <c r="G3" i="4" s="1"/>
  <c r="E4" i="4"/>
  <c r="G4" i="4" s="1"/>
  <c r="E5" i="4"/>
  <c r="G5" i="4" s="1"/>
  <c r="E6" i="4"/>
  <c r="G6" i="4" s="1"/>
  <c r="E7" i="4"/>
  <c r="G7" i="4" s="1"/>
  <c r="E8" i="4"/>
  <c r="G8" i="4" s="1"/>
  <c r="E9" i="4"/>
  <c r="G9" i="4" s="1"/>
  <c r="E10" i="4"/>
  <c r="G10" i="4" s="1"/>
  <c r="E11" i="4"/>
  <c r="G11" i="4" s="1"/>
  <c r="E12" i="4"/>
  <c r="G12" i="4" s="1"/>
  <c r="E13" i="4"/>
  <c r="G13" i="4" s="1"/>
  <c r="E15" i="4"/>
  <c r="G15" i="4" s="1"/>
  <c r="N146" i="3" l="1"/>
  <c r="P2" i="3"/>
  <c r="P146" i="3" s="1"/>
  <c r="O2" i="3"/>
  <c r="O146" i="3" s="1"/>
  <c r="M146" i="3"/>
  <c r="G2" i="4"/>
  <c r="E16" i="4"/>
  <c r="G16" i="4" l="1"/>
  <c r="H2" i="4"/>
  <c r="H16" i="4" s="1"/>
</calcChain>
</file>

<file path=xl/comments1.xml><?xml version="1.0" encoding="utf-8"?>
<comments xmlns="http://schemas.openxmlformats.org/spreadsheetml/2006/main">
  <authors>
    <author/>
  </authors>
  <commentList>
    <comment ref="F1" authorId="0" shapeId="0">
      <text>
        <r>
          <rPr>
            <sz val="10"/>
            <color rgb="FF000000"/>
            <rFont val="Arial"/>
            <family val="2"/>
          </rPr>
          <t xml:space="preserve">OS VALORES PRESENTES NESTA PLANILHA FORAM DESCONSIDERADOS EM VIRTUDE DE AJUSTES FEITOS EM DECORRENCIA DE NÃO SE SABER O ATUAL ESTADO DAS BATERIAS DAS UE 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0"/>
            <color rgb="FF000000"/>
            <rFont val="Arial"/>
            <family val="2"/>
          </rPr>
          <t xml:space="preserve">FORA RETIRADO O QUANTITATIVO DE 03 URNAS DE CADA ZE EM VIRTUDE DO ENVIO ANTECIPADO PARA FINS DE TREINAMENTO DE MESARIO
</t>
        </r>
      </text>
    </comment>
  </commentList>
</comments>
</file>

<file path=xl/sharedStrings.xml><?xml version="1.0" encoding="utf-8"?>
<sst xmlns="http://schemas.openxmlformats.org/spreadsheetml/2006/main" count="479" uniqueCount="339">
  <si>
    <t>ZONA</t>
  </si>
  <si>
    <t>MUNICIPIO</t>
  </si>
  <si>
    <t>MUNICÍPIO</t>
  </si>
  <si>
    <t>QDE. SEÇÕES 2012 ATUAL</t>
  </si>
  <si>
    <t>QTDE SEÇÕES PREVISTAS (+2%)</t>
  </si>
  <si>
    <t>QTDE SEÇÕES   14-05-2012</t>
  </si>
  <si>
    <t>TOTAL SEÇÕES ZONA</t>
  </si>
  <si>
    <t>TOTAL SEÇÕES ZONA                 14-05-2012</t>
  </si>
  <si>
    <t>QTDE UE CONTINGENCIA (15%)</t>
  </si>
  <si>
    <t>QTDE UE CONTINGENCIA (14%)                              10-05-2012</t>
  </si>
  <si>
    <t>UE PT</t>
  </si>
  <si>
    <t>QTDE TOTAL  UE POR MUNICIPIO</t>
  </si>
  <si>
    <t>QTDE TOTAL  UE POR MUNICIPIO                 10-05-2012</t>
  </si>
  <si>
    <t>QTDE TOTAL UE POR ZONA</t>
  </si>
  <si>
    <t>QTDE TOTAL UE POR ZONA                  10-05-2012</t>
  </si>
  <si>
    <t>QTDE. DE URNA DE LONA A SER PREPARADA PARA ELEIÇÃO</t>
  </si>
  <si>
    <t>QTDE DE URNA DE LONA A SER ENVIADA A ZONA PARA ATENDIMENTO DA NECESSIDADE INFORMADA</t>
  </si>
  <si>
    <t>QTDE. DE PALLETS (ESTRADOS) PARA ACONDICIONAR AS URNAS ELETRONICAS (INFORMAR A NECESSIDADE)</t>
  </si>
  <si>
    <t>Cachoeira do Arari</t>
  </si>
  <si>
    <t>QTDE. DE BATERIAS E CABOS A SER UTILIZADOS (INFORMAR A NECESSIDADE PARA ENVIO)</t>
  </si>
  <si>
    <t>STATUS DA RESPOSTA DA ZE</t>
  </si>
  <si>
    <t>PODER JUDICIÁRIO</t>
  </si>
  <si>
    <t>TRIBUNAL REGIONAL ELEITORAL DO PARÁ</t>
  </si>
  <si>
    <t>ANEXO I</t>
  </si>
  <si>
    <t>PROPOSTA</t>
  </si>
  <si>
    <t>BELÉM</t>
  </si>
  <si>
    <t>CACHOEIRA DO ARARI</t>
  </si>
  <si>
    <t>Ok</t>
  </si>
  <si>
    <t>SANTA CRUZ DO ARARI</t>
  </si>
  <si>
    <t>Santa Cruz do Arari</t>
  </si>
  <si>
    <t>OK</t>
  </si>
  <si>
    <t>SALVATERRA</t>
  </si>
  <si>
    <t>ALTAMIRA</t>
  </si>
  <si>
    <t>SOURE</t>
  </si>
  <si>
    <t>CASTANHAL</t>
  </si>
  <si>
    <t>IGARAPÉ-AÇU</t>
  </si>
  <si>
    <t>MAGALHÃES BARATA</t>
  </si>
  <si>
    <t>IGARAPÉ-MIRI</t>
  </si>
  <si>
    <t>ABAETETUBA</t>
  </si>
  <si>
    <t>Soure</t>
  </si>
  <si>
    <t>COLARES</t>
  </si>
  <si>
    <t>SANTO ANTÔNIO DO TAUÁ</t>
  </si>
  <si>
    <t>SÃO CAETANO DE ODIVELAS</t>
  </si>
  <si>
    <t>SÃO JOÃO DA PONTA</t>
  </si>
  <si>
    <t>VIGIA</t>
  </si>
  <si>
    <t>MONTE ALEGRE</t>
  </si>
  <si>
    <t>CURUÇÁ</t>
  </si>
  <si>
    <t>TERRA ALTA</t>
  </si>
  <si>
    <t>MUANÁ</t>
  </si>
  <si>
    <t>BONITO</t>
  </si>
  <si>
    <t>SÃO MIGUEL DO GUAMÁ</t>
  </si>
  <si>
    <t>CAMETÁ</t>
  </si>
  <si>
    <t>BRAGANÇA</t>
  </si>
  <si>
    <t>TRACUATEUA</t>
  </si>
  <si>
    <t>CACHOEIRA DO PIRIÁ</t>
  </si>
  <si>
    <t>VISEU</t>
  </si>
  <si>
    <t>BAGRE</t>
  </si>
  <si>
    <t>BREVES</t>
  </si>
  <si>
    <t>AFUÁ</t>
  </si>
  <si>
    <t>Salvaterra</t>
  </si>
  <si>
    <t>CHAVES</t>
  </si>
  <si>
    <t>BRASIL NOVO</t>
  </si>
  <si>
    <t>VITÓRIA DO XINGU</t>
  </si>
  <si>
    <t>MOJUÍ DOS CAMPOS</t>
  </si>
  <si>
    <t>SANTARÉM</t>
  </si>
  <si>
    <t>ALENQUER</t>
  </si>
  <si>
    <t>CURUÁ</t>
  </si>
  <si>
    <t>JURUTI</t>
  </si>
  <si>
    <t>ÓBIDOS</t>
  </si>
  <si>
    <t>MARABÁ</t>
  </si>
  <si>
    <t>NOVA IPIXUNA</t>
  </si>
  <si>
    <t>Castanhal</t>
  </si>
  <si>
    <t>CONCEIÇÃO DO ARAGUAIA</t>
  </si>
  <si>
    <t>FLORESTA DO ARAGUAIA</t>
  </si>
  <si>
    <t>SANTA MARIA DAS BARREIRAS</t>
  </si>
  <si>
    <t>CAPANEMA</t>
  </si>
  <si>
    <t>GURUPÁ</t>
  </si>
  <si>
    <t>PONTA DE PEDRAS</t>
  </si>
  <si>
    <t>ITAITUBA</t>
  </si>
  <si>
    <t>Igarapé Açú</t>
  </si>
  <si>
    <t>ORIXIMINÁ</t>
  </si>
  <si>
    <t>MARACANÃ</t>
  </si>
  <si>
    <t>MARAPANIM</t>
  </si>
  <si>
    <t>SENADOR JOSÉ PORFÍRIO</t>
  </si>
  <si>
    <t>NOVA TIMBOTEUA</t>
  </si>
  <si>
    <t>Magalhães Barata</t>
  </si>
  <si>
    <t>SANTARÉM NOVO</t>
  </si>
  <si>
    <t>ALMEIRIM</t>
  </si>
  <si>
    <t>Igarapé Miri</t>
  </si>
  <si>
    <t>AVEIRO</t>
  </si>
  <si>
    <t>RURÓPOLIS</t>
  </si>
  <si>
    <t>TRAIRÃO</t>
  </si>
  <si>
    <t>BAIÃO</t>
  </si>
  <si>
    <t>URUARÁ</t>
  </si>
  <si>
    <t>BENEVIDES</t>
  </si>
  <si>
    <t>SANTA BÁRBARA DO PARÁ</t>
  </si>
  <si>
    <t>PACAJÁ</t>
  </si>
  <si>
    <t>SANTA ISABEL DO PARÁ</t>
  </si>
  <si>
    <t>MOJU</t>
  </si>
  <si>
    <t>PORTO DE MOZ</t>
  </si>
  <si>
    <t>Abaetetuba</t>
  </si>
  <si>
    <t>MEDICILÂNDIA</t>
  </si>
  <si>
    <t>TOMÉ-AÇU</t>
  </si>
  <si>
    <t>TUCURUÍ</t>
  </si>
  <si>
    <t>TERRA SANTA</t>
  </si>
  <si>
    <t>OURÉM</t>
  </si>
  <si>
    <t>SANTA LUZIA DO PARÁ</t>
  </si>
  <si>
    <t>NOVO PROGRESSO</t>
  </si>
  <si>
    <t>PARAGOMINAS</t>
  </si>
  <si>
    <t>ANANINDEUA</t>
  </si>
  <si>
    <t>PRAINHA</t>
  </si>
  <si>
    <t>MARITUBA</t>
  </si>
  <si>
    <t>PORTEL</t>
  </si>
  <si>
    <t>NOVO REPARTIMENTO</t>
  </si>
  <si>
    <t>OEIRAS DO PARÁ</t>
  </si>
  <si>
    <t>Colares</t>
  </si>
  <si>
    <t>SANTANA DO ARAGUAIA</t>
  </si>
  <si>
    <t>JACAREACANGA</t>
  </si>
  <si>
    <t>INHANGAPI</t>
  </si>
  <si>
    <t>SÃO FRANCISCO DO PARÁ</t>
  </si>
  <si>
    <t>SÃO SEBASTIÃO DA BOA VISTA</t>
  </si>
  <si>
    <t>AURORA DO PARÁ</t>
  </si>
  <si>
    <t>IPIXUNA DO PARÁ</t>
  </si>
  <si>
    <t>MÃE DO RIO</t>
  </si>
  <si>
    <t>SÃO DOMINGOS DO CAPIM</t>
  </si>
  <si>
    <t>ABEL FIGUEIREDO</t>
  </si>
  <si>
    <t>RONDON DO PARÁ</t>
  </si>
  <si>
    <t>AUGUSTO CORRÊA</t>
  </si>
  <si>
    <t>SÃO FÉLIX DO XINGU</t>
  </si>
  <si>
    <t>Santo Antônio do Taúa</t>
  </si>
  <si>
    <t>ITUPIRANGA</t>
  </si>
  <si>
    <t>BREJO GRANDE DO ARAGUAIA</t>
  </si>
  <si>
    <t>PALESTINA DO PARÁ</t>
  </si>
  <si>
    <t>SÃO DOMINGOS DO ARAGUAIA</t>
  </si>
  <si>
    <t>SÃO JOÃO DO ARAGUAIA</t>
  </si>
  <si>
    <t>CURIONÓPOLIS</t>
  </si>
  <si>
    <t>ELDORADO DOS CARAJÁS</t>
  </si>
  <si>
    <t>CUMARU DO NORTE</t>
  </si>
  <si>
    <t>PAU D'ARCO</t>
  </si>
  <si>
    <t>REDENÇÃO</t>
  </si>
  <si>
    <t>São Caetano de Odivelas</t>
  </si>
  <si>
    <t>BANNACH</t>
  </si>
  <si>
    <t>RIO MARIA</t>
  </si>
  <si>
    <t>São João da Ponta</t>
  </si>
  <si>
    <t>SAPUCAIA</t>
  </si>
  <si>
    <t>XINGUARA</t>
  </si>
  <si>
    <t>ÁGUA AZUL DO NORTE</t>
  </si>
  <si>
    <t>Vigia</t>
  </si>
  <si>
    <t>PIÇARRA</t>
  </si>
  <si>
    <t>SÃO GERALDO DO ARAGUAIA</t>
  </si>
  <si>
    <t>PRIMAVERA</t>
  </si>
  <si>
    <t>QUATIPURU</t>
  </si>
  <si>
    <t>SÃO JOÃO DE PIRABAS</t>
  </si>
  <si>
    <t>SALINÓPOLIS</t>
  </si>
  <si>
    <t>BARCARENA</t>
  </si>
  <si>
    <t>PEIXE-BOI</t>
  </si>
  <si>
    <t>SANTA MARIA DO PARÁ</t>
  </si>
  <si>
    <t>PLACAS</t>
  </si>
  <si>
    <t>Curuçá</t>
  </si>
  <si>
    <t>GOIANÉSIA DO PARÁ</t>
  </si>
  <si>
    <t>JACUNDÁ</t>
  </si>
  <si>
    <t>CAPITÃO POÇO</t>
  </si>
  <si>
    <t>IRITUIA</t>
  </si>
  <si>
    <t>Terra Alta</t>
  </si>
  <si>
    <t>OURILÂNDIA DO NORTE</t>
  </si>
  <si>
    <t>Muaná</t>
  </si>
  <si>
    <t>TUCUMÃ</t>
  </si>
  <si>
    <t>CANAÃ DOS CARAJÁS</t>
  </si>
  <si>
    <t>PARAUAPEBAS</t>
  </si>
  <si>
    <t>MOCAJUBA</t>
  </si>
  <si>
    <t>Bonito</t>
  </si>
  <si>
    <t>ANAPU</t>
  </si>
  <si>
    <t>GARRAFÃO DO NORTE</t>
  </si>
  <si>
    <t>CURRALINHO</t>
  </si>
  <si>
    <t>15 bat / 13 cab</t>
  </si>
  <si>
    <t>ok</t>
  </si>
  <si>
    <t>NOVA ESPERANÇA DO PIRIÁ</t>
  </si>
  <si>
    <t>São Miguel do Guamá</t>
  </si>
  <si>
    <t>ANAJÁS</t>
  </si>
  <si>
    <t>Cametá</t>
  </si>
  <si>
    <t>DOM ELISEU</t>
  </si>
  <si>
    <t>MELGAÇO</t>
  </si>
  <si>
    <t>ULIANÓPOLIS</t>
  </si>
  <si>
    <t>Bragança</t>
  </si>
  <si>
    <t>BUJARU</t>
  </si>
  <si>
    <t>CONCÓRDIA DO PARÁ</t>
  </si>
  <si>
    <t>LIMOEIRO DO AJURU</t>
  </si>
  <si>
    <t>Tracuateua</t>
  </si>
  <si>
    <t>FARO</t>
  </si>
  <si>
    <t>Cachoeira do Piriá</t>
  </si>
  <si>
    <t>TAILÂNDIA</t>
  </si>
  <si>
    <t>ACARÁ</t>
  </si>
  <si>
    <t>Viseu</t>
  </si>
  <si>
    <t>BOM JESUS DO TOCANTINS</t>
  </si>
  <si>
    <t>Bagre</t>
  </si>
  <si>
    <t>BREU BRANCO</t>
  </si>
  <si>
    <t>BELTERRA</t>
  </si>
  <si>
    <t>TOTAL</t>
  </si>
  <si>
    <t>Breves</t>
  </si>
  <si>
    <t>203 pallets "sobrando" após o descarte</t>
  </si>
  <si>
    <t>Obs.: Dados consolidados em 02/04/2012</t>
  </si>
  <si>
    <t>Afuá</t>
  </si>
  <si>
    <t>Chaves</t>
  </si>
  <si>
    <t>Altamira</t>
  </si>
  <si>
    <t>Brasil Novo</t>
  </si>
  <si>
    <t>Vitória do Xingu</t>
  </si>
  <si>
    <t>Belém</t>
  </si>
  <si>
    <t>Monte Alegre</t>
  </si>
  <si>
    <t>Mojuí dos Campos</t>
  </si>
  <si>
    <t>Santarém</t>
  </si>
  <si>
    <t>Alenquer</t>
  </si>
  <si>
    <t>Curuá</t>
  </si>
  <si>
    <t>Marituba</t>
  </si>
  <si>
    <t>Juruti</t>
  </si>
  <si>
    <t>Óbidos</t>
  </si>
  <si>
    <t>Marabá</t>
  </si>
  <si>
    <t>Ananindeua</t>
  </si>
  <si>
    <t>Nova Ipixuna</t>
  </si>
  <si>
    <t>Conceição do Araguaia</t>
  </si>
  <si>
    <t>TOTAIS</t>
  </si>
  <si>
    <t>Floresta do Araguaia</t>
  </si>
  <si>
    <t>Santa Maria das Barreiras</t>
  </si>
  <si>
    <t>Capanema</t>
  </si>
  <si>
    <t>Gurupá</t>
  </si>
  <si>
    <t>Ponta de Pedras</t>
  </si>
  <si>
    <t>Maracanã</t>
  </si>
  <si>
    <t>Marapanim</t>
  </si>
  <si>
    <t>Nova Timboteua</t>
  </si>
  <si>
    <t>Santarém Novo</t>
  </si>
  <si>
    <t>Aveiro</t>
  </si>
  <si>
    <t>Itaituba</t>
  </si>
  <si>
    <t>Trairão</t>
  </si>
  <si>
    <t>Baião</t>
  </si>
  <si>
    <t>Benevides</t>
  </si>
  <si>
    <t>Santa Bárbara</t>
  </si>
  <si>
    <t>Santa Isabel do Pará</t>
  </si>
  <si>
    <t>Mojú</t>
  </si>
  <si>
    <t>Oriximiná</t>
  </si>
  <si>
    <t>Tomé Açú</t>
  </si>
  <si>
    <t>Tucuruí</t>
  </si>
  <si>
    <t>Ourém</t>
  </si>
  <si>
    <t>Santa Luzia do Pará</t>
  </si>
  <si>
    <t>Paragominas</t>
  </si>
  <si>
    <t>Portel</t>
  </si>
  <si>
    <t>Oeiras do Pará</t>
  </si>
  <si>
    <t>Santana do Araguaia</t>
  </si>
  <si>
    <t>Inhangapi</t>
  </si>
  <si>
    <t>São Francisco do Pará</t>
  </si>
  <si>
    <t>São Sebastião da Boa Vista</t>
  </si>
  <si>
    <t>Aurora do Pará</t>
  </si>
  <si>
    <t>Ipixuna do Pará</t>
  </si>
  <si>
    <t>Mãe do Rio</t>
  </si>
  <si>
    <t>São Domingos do Capim</t>
  </si>
  <si>
    <t>Abel Figueiredo</t>
  </si>
  <si>
    <t>Rondon do Pará</t>
  </si>
  <si>
    <t>Augusto Correa</t>
  </si>
  <si>
    <t>São Félix do Xingu</t>
  </si>
  <si>
    <t>Senador José Porfírio</t>
  </si>
  <si>
    <t>Almeirim</t>
  </si>
  <si>
    <t>Itupiranga</t>
  </si>
  <si>
    <t>Brejo Grande do Araguaia</t>
  </si>
  <si>
    <t>Palestina do Pará</t>
  </si>
  <si>
    <t>São Domingos do Araguaia</t>
  </si>
  <si>
    <t>São João do Araguaia</t>
  </si>
  <si>
    <t>Curionópolis</t>
  </si>
  <si>
    <t>Eldorado dos Carajás</t>
  </si>
  <si>
    <t>Cumaru do Norte</t>
  </si>
  <si>
    <t>Pau D'arco</t>
  </si>
  <si>
    <t>Redenção</t>
  </si>
  <si>
    <t>Bannach</t>
  </si>
  <si>
    <t>Rio Maria</t>
  </si>
  <si>
    <t>Água Azul do Noret</t>
  </si>
  <si>
    <t>Sapucaia</t>
  </si>
  <si>
    <t>Xinguara</t>
  </si>
  <si>
    <t>Piçarra</t>
  </si>
  <si>
    <t>São Geraldo do Araguaia</t>
  </si>
  <si>
    <t>Primavera</t>
  </si>
  <si>
    <t>Quatipuru</t>
  </si>
  <si>
    <t>São João de Pirabas</t>
  </si>
  <si>
    <t>Salinópolis</t>
  </si>
  <si>
    <t>Barcarena</t>
  </si>
  <si>
    <t>Peixe Boi</t>
  </si>
  <si>
    <t>Santa Maria do Pará</t>
  </si>
  <si>
    <t>Placas</t>
  </si>
  <si>
    <t>Rurópolis</t>
  </si>
  <si>
    <t>Goianésia do Pará</t>
  </si>
  <si>
    <t>Jacundá</t>
  </si>
  <si>
    <t>Capitão Poço</t>
  </si>
  <si>
    <t>Irituia</t>
  </si>
  <si>
    <t>Ourilândia do Norte</t>
  </si>
  <si>
    <t>Tucumã</t>
  </si>
  <si>
    <t>Canaã dos Carajás</t>
  </si>
  <si>
    <t>Parauapebas</t>
  </si>
  <si>
    <t>Mocajuba</t>
  </si>
  <si>
    <t>Uruará</t>
  </si>
  <si>
    <t>Anapú</t>
  </si>
  <si>
    <t>Pacajá</t>
  </si>
  <si>
    <t>Garrafão do Norte</t>
  </si>
  <si>
    <t>Nova Esperança do Piriá</t>
  </si>
  <si>
    <t>Porto de Moz</t>
  </si>
  <si>
    <t>Dom Eliseu</t>
  </si>
  <si>
    <t>Ulianópolis</t>
  </si>
  <si>
    <t>Medicilândia</t>
  </si>
  <si>
    <t>Curralinho</t>
  </si>
  <si>
    <t>Bujarú</t>
  </si>
  <si>
    <t>Concórdia do Pará</t>
  </si>
  <si>
    <t>Limoeiro do Ajuru</t>
  </si>
  <si>
    <t>Faro</t>
  </si>
  <si>
    <t>Terra Santa</t>
  </si>
  <si>
    <t>Anajás</t>
  </si>
  <si>
    <t>Novo Progresso</t>
  </si>
  <si>
    <t>Prainha</t>
  </si>
  <si>
    <t>Tailândia</t>
  </si>
  <si>
    <t>Acará</t>
  </si>
  <si>
    <t>Melgaço</t>
  </si>
  <si>
    <t>Bom Jesus do Tocantins</t>
  </si>
  <si>
    <t>Novo Repartimento</t>
  </si>
  <si>
    <t>Jacareacanga</t>
  </si>
  <si>
    <t>Breu Branco</t>
  </si>
  <si>
    <t>Belterra</t>
  </si>
  <si>
    <r>
      <rPr>
        <sz val="10"/>
        <rFont val="宋体"/>
      </rPr>
      <t>1</t>
    </r>
    <r>
      <rPr>
        <sz val="10"/>
        <rFont val="Arial"/>
        <family val="2"/>
      </rPr>
      <t>Dados fornecidos pela SACE em 09/05/2012.</t>
    </r>
  </si>
  <si>
    <r>
      <rPr>
        <sz val="10"/>
        <rFont val="宋体"/>
      </rPr>
      <t>2</t>
    </r>
    <r>
      <rPr>
        <sz val="10"/>
        <rFont val="Arial"/>
        <family val="2"/>
      </rPr>
      <t>Percentual de contingência aplicado: aproximadamente 15%</t>
    </r>
  </si>
  <si>
    <t>Lote</t>
  </si>
  <si>
    <t>Item</t>
  </si>
  <si>
    <t>Descrição</t>
  </si>
  <si>
    <t>Modo de fornecimento / prestação de unidade</t>
  </si>
  <si>
    <t>Quantidade (Anual)</t>
  </si>
  <si>
    <t>Valor Unitário</t>
  </si>
  <si>
    <t>Valor Anual</t>
  </si>
  <si>
    <t>Preço total do Item</t>
  </si>
  <si>
    <t>Manutenção Preventiva Paletrans PT 1654 (NGUE) com garantia de 4 meses</t>
  </si>
  <si>
    <t>Peças para manutenção Corretiva Paletrans PT 1654 (NGUE)</t>
  </si>
  <si>
    <t>Manutenção Preventiva Paletrans PT 1635 (SECOB) com garantia de 4 meses</t>
  </si>
  <si>
    <t>Peças para manutenção Corretiva PT 1635 (SECOB)</t>
  </si>
  <si>
    <t>TOTAL GERAL</t>
  </si>
  <si>
    <t>Subitem</t>
  </si>
  <si>
    <t>Manutenção Quadrimestral</t>
  </si>
  <si>
    <t>Custo para reposição de peças PT 1635 (12 meses de contrato) - Valor não deve ser entrar em disputa nem ser alterado na licitação</t>
  </si>
  <si>
    <t>Custo para reposição de peças PT 1654 (12 meses de contrato) - Valor não deve ser entrar em disputa nem ser alterado na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</si>
</sst>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164" formatCode="0;[Red]0"/>
  </numFmts>
  <fonts count="29">
    <font>
      <sz val="10"/>
      <color rgb="FF000000"/>
      <name val="Arial"/>
    </font>
    <font>
      <b/>
      <sz val="11"/>
      <color rgb="FF000000"/>
      <name val="Calibri"/>
      <family val="2"/>
    </font>
    <font>
      <b/>
      <sz val="11"/>
      <color rgb="FF1F497D"/>
      <name val="Calibri"/>
      <family val="2"/>
    </font>
    <font>
      <sz val="9"/>
      <color theme="1"/>
      <name val="Arial"/>
      <family val="2"/>
    </font>
    <font>
      <b/>
      <sz val="11"/>
      <color rgb="FFA5A5A5"/>
      <name val="Calibri"/>
      <family val="2"/>
    </font>
    <font>
      <sz val="10"/>
      <color theme="1"/>
      <name val="Arial"/>
      <family val="2"/>
    </font>
    <font>
      <sz val="10"/>
      <color rgb="FFA5A5A5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vertAlign val="superscript"/>
      <sz val="11"/>
      <color rgb="FF000000"/>
      <name val="Calibri"/>
      <family val="2"/>
    </font>
    <font>
      <vertAlign val="superscript"/>
      <sz val="11"/>
      <color rgb="FFA5A5A5"/>
      <name val="Calibri"/>
      <family val="2"/>
    </font>
    <font>
      <vertAlign val="superscript"/>
      <sz val="10"/>
      <color theme="1"/>
      <name val="Arial"/>
      <family val="2"/>
    </font>
    <font>
      <vertAlign val="superscript"/>
      <sz val="10"/>
      <color rgb="FFA5A5A5"/>
      <name val="Arial"/>
      <family val="2"/>
    </font>
    <font>
      <sz val="10"/>
      <name val="宋体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4BD97"/>
        <bgColor rgb="FFC4BD97"/>
      </patternFill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</fills>
  <borders count="7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0" xfId="0" applyFont="1"/>
    <xf numFmtId="0" fontId="5" fillId="4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10" xfId="0" applyFont="1" applyFill="1" applyBorder="1"/>
    <xf numFmtId="0" fontId="8" fillId="4" borderId="7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0" borderId="10" xfId="0" applyFont="1" applyBorder="1"/>
    <xf numFmtId="0" fontId="6" fillId="4" borderId="18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8" fillId="4" borderId="21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13" fillId="5" borderId="10" xfId="0" applyFont="1" applyFill="1" applyBorder="1"/>
    <xf numFmtId="0" fontId="8" fillId="4" borderId="24" xfId="0" applyFont="1" applyFill="1" applyBorder="1" applyAlignment="1">
      <alignment horizontal="center"/>
    </xf>
    <xf numFmtId="0" fontId="13" fillId="5" borderId="22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8" fillId="4" borderId="26" xfId="0" applyFont="1" applyFill="1" applyBorder="1" applyAlignment="1">
      <alignment horizontal="center"/>
    </xf>
    <xf numFmtId="0" fontId="13" fillId="0" borderId="10" xfId="0" applyFont="1" applyBorder="1"/>
    <xf numFmtId="0" fontId="6" fillId="4" borderId="28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/>
    </xf>
    <xf numFmtId="0" fontId="8" fillId="5" borderId="32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8" fillId="5" borderId="20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/>
    </xf>
    <xf numFmtId="0" fontId="8" fillId="5" borderId="33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8" fillId="5" borderId="28" xfId="0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6" borderId="10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center"/>
    </xf>
    <xf numFmtId="0" fontId="5" fillId="4" borderId="40" xfId="0" applyFont="1" applyFill="1" applyBorder="1" applyAlignment="1">
      <alignment horizontal="center"/>
    </xf>
    <xf numFmtId="0" fontId="6" fillId="4" borderId="40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8" fillId="4" borderId="41" xfId="0" applyFont="1" applyFill="1" applyBorder="1" applyAlignment="1">
      <alignment horizontal="center"/>
    </xf>
    <xf numFmtId="0" fontId="5" fillId="4" borderId="41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center"/>
    </xf>
    <xf numFmtId="0" fontId="6" fillId="4" borderId="4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12" fillId="0" borderId="10" xfId="0" applyFont="1" applyBorder="1" applyAlignment="1">
      <alignment horizontal="center" vertical="top" wrapText="1"/>
    </xf>
    <xf numFmtId="0" fontId="5" fillId="5" borderId="39" xfId="0" applyFont="1" applyFill="1" applyBorder="1" applyAlignment="1">
      <alignment horizontal="center"/>
    </xf>
    <xf numFmtId="0" fontId="13" fillId="0" borderId="10" xfId="0" applyFont="1" applyBorder="1" applyAlignment="1">
      <alignment horizontal="center" vertical="top" wrapText="1"/>
    </xf>
    <xf numFmtId="0" fontId="5" fillId="5" borderId="40" xfId="0" applyFont="1" applyFill="1" applyBorder="1" applyAlignment="1">
      <alignment horizontal="center"/>
    </xf>
    <xf numFmtId="0" fontId="6" fillId="5" borderId="40" xfId="0" applyFont="1" applyFill="1" applyBorder="1" applyAlignment="1">
      <alignment horizontal="center"/>
    </xf>
    <xf numFmtId="0" fontId="6" fillId="5" borderId="41" xfId="0" applyFont="1" applyFill="1" applyBorder="1" applyAlignment="1">
      <alignment horizontal="center"/>
    </xf>
    <xf numFmtId="0" fontId="8" fillId="5" borderId="41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8" fillId="5" borderId="42" xfId="0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/>
    </xf>
    <xf numFmtId="0" fontId="8" fillId="5" borderId="43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3" fillId="6" borderId="45" xfId="0" applyFont="1" applyFill="1" applyBorder="1" applyAlignment="1">
      <alignment horizontal="center"/>
    </xf>
    <xf numFmtId="0" fontId="5" fillId="0" borderId="46" xfId="0" applyFont="1" applyBorder="1"/>
    <xf numFmtId="0" fontId="16" fillId="0" borderId="10" xfId="0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13" fillId="5" borderId="27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3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5" fillId="0" borderId="0" xfId="0" applyFont="1"/>
    <xf numFmtId="0" fontId="8" fillId="0" borderId="46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5" fillId="5" borderId="58" xfId="0" applyFont="1" applyFill="1" applyBorder="1" applyAlignment="1">
      <alignment horizontal="center"/>
    </xf>
    <xf numFmtId="0" fontId="5" fillId="5" borderId="59" xfId="0" applyFont="1" applyFill="1" applyBorder="1" applyAlignment="1">
      <alignment horizontal="center"/>
    </xf>
    <xf numFmtId="0" fontId="6" fillId="5" borderId="59" xfId="0" applyFont="1" applyFill="1" applyBorder="1" applyAlignment="1">
      <alignment horizontal="center"/>
    </xf>
    <xf numFmtId="0" fontId="5" fillId="2" borderId="61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14" fillId="2" borderId="61" xfId="0" applyFont="1" applyFill="1" applyBorder="1" applyAlignment="1">
      <alignment horizontal="center"/>
    </xf>
    <xf numFmtId="0" fontId="8" fillId="5" borderId="21" xfId="0" applyFont="1" applyFill="1" applyBorder="1" applyAlignment="1">
      <alignment horizontal="center"/>
    </xf>
    <xf numFmtId="0" fontId="13" fillId="2" borderId="61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5" borderId="62" xfId="0" applyFont="1" applyFill="1" applyBorder="1" applyAlignment="1">
      <alignment horizontal="center"/>
    </xf>
    <xf numFmtId="0" fontId="6" fillId="5" borderId="63" xfId="0" applyFont="1" applyFill="1" applyBorder="1" applyAlignment="1">
      <alignment horizontal="center"/>
    </xf>
    <xf numFmtId="0" fontId="18" fillId="0" borderId="0" xfId="0" applyFont="1"/>
    <xf numFmtId="0" fontId="8" fillId="5" borderId="63" xfId="0" applyFont="1" applyFill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8" fillId="0" borderId="12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6" fillId="0" borderId="36" xfId="0" applyNumberFormat="1" applyFont="1" applyBorder="1" applyAlignment="1">
      <alignment horizontal="center" vertical="center"/>
    </xf>
    <xf numFmtId="164" fontId="8" fillId="0" borderId="36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8" fillId="0" borderId="46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/>
    </xf>
    <xf numFmtId="164" fontId="5" fillId="0" borderId="20" xfId="0" applyNumberFormat="1" applyFont="1" applyBorder="1" applyAlignment="1">
      <alignment horizontal="center"/>
    </xf>
    <xf numFmtId="164" fontId="8" fillId="0" borderId="52" xfId="0" applyNumberFormat="1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/>
    </xf>
    <xf numFmtId="0" fontId="5" fillId="7" borderId="28" xfId="0" applyFont="1" applyFill="1" applyBorder="1" applyAlignment="1">
      <alignment horizontal="center" vertical="center"/>
    </xf>
    <xf numFmtId="0" fontId="5" fillId="5" borderId="64" xfId="0" applyFont="1" applyFill="1" applyBorder="1" applyAlignment="1">
      <alignment horizontal="center"/>
    </xf>
    <xf numFmtId="0" fontId="6" fillId="5" borderId="6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65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8" fillId="5" borderId="22" xfId="0" applyFont="1" applyFill="1" applyBorder="1" applyAlignment="1">
      <alignment horizontal="center"/>
    </xf>
    <xf numFmtId="0" fontId="10" fillId="0" borderId="0" xfId="0" applyFont="1"/>
    <xf numFmtId="1" fontId="3" fillId="0" borderId="0" xfId="0" applyNumberFormat="1" applyFont="1"/>
    <xf numFmtId="0" fontId="5" fillId="5" borderId="66" xfId="0" applyFont="1" applyFill="1" applyBorder="1" applyAlignment="1">
      <alignment horizontal="center"/>
    </xf>
    <xf numFmtId="0" fontId="5" fillId="5" borderId="67" xfId="0" applyFont="1" applyFill="1" applyBorder="1" applyAlignment="1">
      <alignment horizontal="center"/>
    </xf>
    <xf numFmtId="0" fontId="6" fillId="5" borderId="67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8" fillId="5" borderId="24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/>
    </xf>
    <xf numFmtId="0" fontId="6" fillId="5" borderId="68" xfId="0" applyFont="1" applyFill="1" applyBorder="1" applyAlignment="1">
      <alignment horizontal="center"/>
    </xf>
    <xf numFmtId="0" fontId="8" fillId="5" borderId="68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8" fillId="5" borderId="69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31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33" xfId="0" applyFont="1" applyFill="1" applyBorder="1" applyAlignment="1">
      <alignment horizontal="center"/>
    </xf>
    <xf numFmtId="0" fontId="3" fillId="0" borderId="35" xfId="0" applyFont="1" applyBorder="1"/>
    <xf numFmtId="0" fontId="5" fillId="5" borderId="70" xfId="0" applyFont="1" applyFill="1" applyBorder="1" applyAlignment="1">
      <alignment horizontal="center"/>
    </xf>
    <xf numFmtId="0" fontId="5" fillId="5" borderId="71" xfId="0" applyFont="1" applyFill="1" applyBorder="1" applyAlignment="1">
      <alignment horizontal="center"/>
    </xf>
    <xf numFmtId="0" fontId="6" fillId="5" borderId="71" xfId="0" applyFont="1" applyFill="1" applyBorder="1" applyAlignment="1">
      <alignment horizontal="center"/>
    </xf>
    <xf numFmtId="0" fontId="6" fillId="5" borderId="27" xfId="0" applyFont="1" applyFill="1" applyBorder="1" applyAlignment="1">
      <alignment horizontal="center"/>
    </xf>
    <xf numFmtId="0" fontId="8" fillId="5" borderId="27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8" fillId="5" borderId="72" xfId="0" applyFont="1" applyFill="1" applyBorder="1" applyAlignment="1">
      <alignment horizontal="center"/>
    </xf>
    <xf numFmtId="0" fontId="6" fillId="5" borderId="73" xfId="0" applyFont="1" applyFill="1" applyBorder="1" applyAlignment="1">
      <alignment horizontal="center"/>
    </xf>
    <xf numFmtId="0" fontId="8" fillId="5" borderId="73" xfId="0" applyFont="1" applyFill="1" applyBorder="1" applyAlignment="1">
      <alignment horizontal="center"/>
    </xf>
    <xf numFmtId="0" fontId="2" fillId="3" borderId="58" xfId="0" applyFont="1" applyFill="1" applyBorder="1" applyAlignment="1">
      <alignment horizontal="center" vertical="center"/>
    </xf>
    <xf numFmtId="0" fontId="2" fillId="3" borderId="59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0" fillId="0" borderId="0" xfId="0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23" xfId="0" applyFont="1" applyBorder="1"/>
    <xf numFmtId="0" fontId="5" fillId="2" borderId="57" xfId="0" applyFont="1" applyFill="1" applyBorder="1" applyAlignment="1">
      <alignment horizontal="center"/>
    </xf>
    <xf numFmtId="0" fontId="11" fillId="0" borderId="60" xfId="0" applyFont="1" applyBorder="1"/>
    <xf numFmtId="0" fontId="8" fillId="0" borderId="14" xfId="0" applyFont="1" applyBorder="1" applyAlignment="1">
      <alignment horizontal="center" vertical="center"/>
    </xf>
    <xf numFmtId="0" fontId="11" fillId="0" borderId="29" xfId="0" applyFont="1" applyBorder="1"/>
    <xf numFmtId="0" fontId="8" fillId="5" borderId="14" xfId="0" applyFont="1" applyFill="1" applyBorder="1" applyAlignment="1">
      <alignment horizontal="center" vertical="center"/>
    </xf>
    <xf numFmtId="0" fontId="11" fillId="0" borderId="50" xfId="0" applyFont="1" applyBorder="1"/>
    <xf numFmtId="0" fontId="8" fillId="0" borderId="15" xfId="0" applyFont="1" applyBorder="1" applyAlignment="1">
      <alignment horizontal="center" vertical="center"/>
    </xf>
    <xf numFmtId="0" fontId="11" fillId="0" borderId="38" xfId="0" applyFont="1" applyBorder="1"/>
    <xf numFmtId="0" fontId="8" fillId="4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1" fillId="0" borderId="36" xfId="0" applyFont="1" applyBorder="1"/>
    <xf numFmtId="0" fontId="5" fillId="5" borderId="11" xfId="0" applyFont="1" applyFill="1" applyBorder="1" applyAlignment="1">
      <alignment horizontal="center" vertical="center"/>
    </xf>
    <xf numFmtId="0" fontId="11" fillId="0" borderId="25" xfId="0" applyFont="1" applyBorder="1"/>
    <xf numFmtId="0" fontId="5" fillId="7" borderId="51" xfId="0" applyFont="1" applyFill="1" applyBorder="1" applyAlignment="1">
      <alignment horizontal="center"/>
    </xf>
    <xf numFmtId="0" fontId="11" fillId="0" borderId="53" xfId="0" applyFont="1" applyBorder="1"/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8" fontId="26" fillId="0" borderId="10" xfId="0" applyNumberFormat="1" applyFont="1" applyBorder="1" applyAlignment="1">
      <alignment horizontal="left" vertical="center" wrapText="1"/>
    </xf>
    <xf numFmtId="0" fontId="25" fillId="0" borderId="45" xfId="0" applyFont="1" applyBorder="1" applyAlignment="1">
      <alignment horizontal="left" vertical="center" wrapText="1"/>
    </xf>
    <xf numFmtId="0" fontId="25" fillId="0" borderId="36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0" fontId="27" fillId="0" borderId="0" xfId="0" applyFont="1" applyAlignment="1">
      <alignment horizontal="justify" vertical="center" wrapText="1"/>
    </xf>
    <xf numFmtId="0" fontId="28" fillId="0" borderId="0" xfId="0" applyFont="1" applyAlignment="1">
      <alignment horizontal="justify" vertical="center" wrapText="1"/>
    </xf>
    <xf numFmtId="0" fontId="7" fillId="0" borderId="0" xfId="0" applyFont="1" applyAlignment="1"/>
    <xf numFmtId="0" fontId="26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8" fontId="25" fillId="0" borderId="10" xfId="0" applyNumberFormat="1" applyFont="1" applyBorder="1" applyAlignment="1">
      <alignment horizontal="center" vertical="center" wrapText="1"/>
    </xf>
    <xf numFmtId="8" fontId="25" fillId="0" borderId="45" xfId="0" applyNumberFormat="1" applyFont="1" applyBorder="1" applyAlignment="1">
      <alignment horizontal="center" vertical="center" wrapText="1"/>
    </xf>
    <xf numFmtId="8" fontId="25" fillId="0" borderId="2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466725</xdr:colOff>
      <xdr:row>0</xdr:row>
      <xdr:rowOff>38100</xdr:rowOff>
    </xdr:from>
    <xdr:ext cx="809625" cy="8096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57800" y="38100"/>
          <a:ext cx="809625" cy="8096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5"/>
  <sheetViews>
    <sheetView tabSelected="1" zoomScaleNormal="100" workbookViewId="0">
      <selection activeCell="F12" sqref="F12"/>
    </sheetView>
  </sheetViews>
  <sheetFormatPr defaultColWidth="14.42578125" defaultRowHeight="15" customHeight="1"/>
  <cols>
    <col min="1" max="1" width="5.28515625" style="272" bestFit="1" customWidth="1"/>
    <col min="2" max="2" width="7.42578125" customWidth="1"/>
    <col min="3" max="3" width="6.5703125" customWidth="1"/>
    <col min="4" max="4" width="16.42578125" customWidth="1"/>
    <col min="5" max="5" width="36.140625" bestFit="1" customWidth="1"/>
    <col min="6" max="6" width="38.5703125" customWidth="1"/>
    <col min="7" max="7" width="12.28515625" customWidth="1"/>
    <col min="8" max="8" width="13.5703125" customWidth="1"/>
    <col min="9" max="9" width="14.85546875" customWidth="1"/>
    <col min="10" max="10" width="13.5703125" bestFit="1" customWidth="1"/>
    <col min="11" max="11" width="9.85546875" customWidth="1"/>
    <col min="12" max="12" width="12.42578125" customWidth="1"/>
    <col min="13" max="13" width="15" customWidth="1"/>
    <col min="14" max="18" width="9.140625" customWidth="1"/>
  </cols>
  <sheetData>
    <row r="1" spans="2:18" ht="67.5" customHeight="1">
      <c r="B1" s="3"/>
      <c r="C1" s="3"/>
      <c r="D1" s="3"/>
      <c r="E1" s="3"/>
      <c r="F1" s="3"/>
      <c r="G1" s="5"/>
      <c r="H1" s="3"/>
      <c r="I1" s="3"/>
      <c r="K1" s="5"/>
      <c r="L1" s="5"/>
      <c r="M1" s="3"/>
      <c r="N1" s="9"/>
      <c r="O1" s="9"/>
      <c r="P1" s="9"/>
      <c r="Q1" s="9"/>
      <c r="R1" s="9"/>
    </row>
    <row r="2" spans="2:18" ht="13.5" customHeight="1">
      <c r="B2" s="312" t="s">
        <v>21</v>
      </c>
      <c r="C2" s="312"/>
      <c r="D2" s="312"/>
      <c r="E2" s="312"/>
      <c r="F2" s="312"/>
      <c r="G2" s="312"/>
      <c r="H2" s="312"/>
      <c r="I2" s="312"/>
      <c r="J2" s="312"/>
      <c r="K2" s="273"/>
      <c r="L2" s="273"/>
      <c r="M2" s="273"/>
      <c r="N2" s="9"/>
      <c r="O2" s="9"/>
      <c r="P2" s="9"/>
      <c r="Q2" s="9"/>
      <c r="R2" s="9"/>
    </row>
    <row r="3" spans="2:18" ht="13.5" customHeight="1">
      <c r="B3" s="312" t="s">
        <v>22</v>
      </c>
      <c r="C3" s="312"/>
      <c r="D3" s="312"/>
      <c r="E3" s="312"/>
      <c r="F3" s="312"/>
      <c r="G3" s="312"/>
      <c r="H3" s="312"/>
      <c r="I3" s="312"/>
      <c r="J3" s="312"/>
      <c r="K3" s="273"/>
      <c r="L3" s="273"/>
      <c r="M3" s="273"/>
      <c r="N3" s="9"/>
      <c r="O3" s="9"/>
      <c r="P3" s="9"/>
      <c r="Q3" s="9"/>
      <c r="R3" s="9"/>
    </row>
    <row r="4" spans="2:18" ht="13.5" customHeight="1"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9"/>
      <c r="O4" s="9"/>
      <c r="P4" s="9"/>
      <c r="Q4" s="9"/>
      <c r="R4" s="9"/>
    </row>
    <row r="5" spans="2:18" ht="13.5" customHeight="1">
      <c r="B5" s="274" t="s">
        <v>23</v>
      </c>
      <c r="C5" s="274"/>
      <c r="D5" s="274"/>
      <c r="E5" s="274"/>
      <c r="F5" s="274"/>
      <c r="G5" s="274"/>
      <c r="H5" s="274"/>
      <c r="I5" s="274"/>
      <c r="J5" s="274"/>
      <c r="K5" s="273"/>
      <c r="L5" s="273"/>
      <c r="M5" s="273"/>
      <c r="N5" s="9"/>
      <c r="O5" s="9"/>
      <c r="P5" s="9"/>
      <c r="Q5" s="9"/>
      <c r="R5" s="9"/>
    </row>
    <row r="6" spans="2:18" ht="13.5" customHeight="1">
      <c r="B6" s="275" t="s">
        <v>24</v>
      </c>
      <c r="C6" s="275"/>
      <c r="D6" s="275"/>
      <c r="E6" s="275"/>
      <c r="F6" s="275"/>
      <c r="G6" s="275"/>
      <c r="H6" s="275"/>
      <c r="I6" s="275"/>
      <c r="J6" s="275"/>
      <c r="K6" s="273"/>
      <c r="L6" s="273"/>
      <c r="M6" s="273"/>
      <c r="N6" s="9"/>
      <c r="O6" s="9"/>
      <c r="P6" s="9"/>
      <c r="Q6" s="9"/>
      <c r="R6" s="9"/>
    </row>
    <row r="7" spans="2:18" ht="13.5" customHeight="1">
      <c r="B7" s="9"/>
      <c r="C7" s="9"/>
      <c r="D7" s="222"/>
      <c r="E7" s="9"/>
      <c r="F7" s="9"/>
      <c r="G7" s="9"/>
      <c r="H7" s="9"/>
      <c r="I7" s="9"/>
      <c r="J7" s="223"/>
      <c r="K7" s="223"/>
      <c r="L7" s="223"/>
      <c r="M7" s="9"/>
      <c r="N7" s="9"/>
      <c r="O7" s="9"/>
      <c r="P7" s="9"/>
      <c r="Q7" s="9"/>
      <c r="R7" s="9"/>
    </row>
    <row r="8" spans="2:18" ht="29.25" customHeight="1">
      <c r="B8" s="307" t="s">
        <v>322</v>
      </c>
      <c r="C8" s="307" t="s">
        <v>323</v>
      </c>
      <c r="D8" s="307" t="s">
        <v>335</v>
      </c>
      <c r="E8" s="307" t="s">
        <v>324</v>
      </c>
      <c r="F8" s="307" t="s">
        <v>325</v>
      </c>
      <c r="G8" s="307" t="s">
        <v>326</v>
      </c>
      <c r="H8" s="307" t="s">
        <v>327</v>
      </c>
      <c r="I8" s="307" t="s">
        <v>328</v>
      </c>
      <c r="J8" s="307" t="s">
        <v>329</v>
      </c>
      <c r="K8" s="223"/>
      <c r="L8" s="223"/>
      <c r="M8" s="9"/>
      <c r="N8" s="9"/>
      <c r="O8" s="9"/>
      <c r="P8" s="9"/>
      <c r="Q8" s="9"/>
      <c r="R8" s="9"/>
    </row>
    <row r="9" spans="2:18" ht="31.5" customHeight="1">
      <c r="B9" s="301">
        <v>1</v>
      </c>
      <c r="C9" s="301">
        <v>1</v>
      </c>
      <c r="D9" s="299">
        <v>1</v>
      </c>
      <c r="E9" s="299" t="s">
        <v>330</v>
      </c>
      <c r="F9" s="299" t="s">
        <v>336</v>
      </c>
      <c r="G9" s="308">
        <v>3</v>
      </c>
      <c r="H9" s="309">
        <v>2548.69</v>
      </c>
      <c r="I9" s="309">
        <f>G9*H9</f>
        <v>7646.07</v>
      </c>
      <c r="J9" s="310">
        <f>I9+I10</f>
        <v>10811.07</v>
      </c>
      <c r="K9" s="223"/>
      <c r="L9" s="223"/>
      <c r="M9" s="9"/>
      <c r="N9" s="9"/>
      <c r="O9" s="9"/>
      <c r="P9" s="9"/>
      <c r="Q9" s="9"/>
      <c r="R9" s="9"/>
    </row>
    <row r="10" spans="2:18" ht="60">
      <c r="B10" s="302"/>
      <c r="C10" s="303"/>
      <c r="D10" s="299">
        <v>2</v>
      </c>
      <c r="E10" s="299" t="s">
        <v>331</v>
      </c>
      <c r="F10" s="299" t="s">
        <v>338</v>
      </c>
      <c r="G10" s="308">
        <v>1</v>
      </c>
      <c r="H10" s="309">
        <v>3165</v>
      </c>
      <c r="I10" s="309">
        <f t="shared" ref="I10:I12" si="0">G10*H10</f>
        <v>3165</v>
      </c>
      <c r="J10" s="311"/>
      <c r="K10" s="223"/>
      <c r="L10" s="223"/>
      <c r="M10" s="9"/>
      <c r="N10" s="9"/>
      <c r="O10" s="9"/>
      <c r="P10" s="9"/>
      <c r="Q10" s="9"/>
      <c r="R10" s="9"/>
    </row>
    <row r="11" spans="2:18" ht="31.5" customHeight="1">
      <c r="B11" s="302"/>
      <c r="C11" s="301">
        <v>2</v>
      </c>
      <c r="D11" s="299">
        <v>1</v>
      </c>
      <c r="E11" s="299" t="s">
        <v>332</v>
      </c>
      <c r="F11" s="299" t="s">
        <v>336</v>
      </c>
      <c r="G11" s="308">
        <v>3</v>
      </c>
      <c r="H11" s="309">
        <v>2481.12</v>
      </c>
      <c r="I11" s="309">
        <f t="shared" si="0"/>
        <v>7443.36</v>
      </c>
      <c r="J11" s="310">
        <f>I11+I12</f>
        <v>10608.36</v>
      </c>
      <c r="K11" s="223"/>
      <c r="L11" s="223"/>
      <c r="M11" s="9"/>
      <c r="N11" s="9"/>
      <c r="O11" s="9"/>
      <c r="P11" s="9"/>
      <c r="Q11" s="9"/>
      <c r="R11" s="9"/>
    </row>
    <row r="12" spans="2:18" ht="60">
      <c r="B12" s="302"/>
      <c r="C12" s="303"/>
      <c r="D12" s="299">
        <v>2</v>
      </c>
      <c r="E12" s="299" t="s">
        <v>333</v>
      </c>
      <c r="F12" s="299" t="s">
        <v>337</v>
      </c>
      <c r="G12" s="308">
        <v>1</v>
      </c>
      <c r="H12" s="309">
        <v>3165</v>
      </c>
      <c r="I12" s="309">
        <f t="shared" si="0"/>
        <v>3165</v>
      </c>
      <c r="J12" s="311"/>
      <c r="K12" s="223"/>
      <c r="L12" s="223"/>
      <c r="M12" s="9"/>
      <c r="N12" s="9"/>
      <c r="O12" s="9"/>
      <c r="P12" s="9"/>
      <c r="Q12" s="9"/>
      <c r="R12" s="9"/>
    </row>
    <row r="13" spans="2:18" ht="13.5" customHeight="1">
      <c r="B13" s="303"/>
      <c r="C13" s="299"/>
      <c r="D13" s="299"/>
      <c r="E13" s="299"/>
      <c r="F13" s="299"/>
      <c r="G13" s="299"/>
      <c r="H13" s="299"/>
      <c r="I13" s="298" t="s">
        <v>334</v>
      </c>
      <c r="J13" s="300">
        <f>SUM(J9:J12)</f>
        <v>21419.43</v>
      </c>
      <c r="K13" s="223"/>
      <c r="L13" s="223"/>
      <c r="M13" s="9"/>
      <c r="N13" s="9"/>
      <c r="O13" s="9"/>
      <c r="P13" s="9"/>
      <c r="Q13" s="9"/>
      <c r="R13" s="9"/>
    </row>
    <row r="14" spans="2:18" ht="13.5" customHeight="1">
      <c r="B14" s="304"/>
      <c r="K14" s="223"/>
      <c r="L14" s="223"/>
      <c r="M14" s="9"/>
      <c r="N14" s="9"/>
      <c r="O14" s="9"/>
      <c r="P14" s="9"/>
      <c r="Q14" s="9"/>
      <c r="R14" s="9"/>
    </row>
    <row r="15" spans="2:18" ht="13.5" customHeight="1">
      <c r="B15" s="305"/>
      <c r="K15" s="223"/>
      <c r="L15" s="223"/>
      <c r="M15" s="9"/>
      <c r="N15" s="9"/>
      <c r="O15" s="9"/>
      <c r="P15" s="9"/>
      <c r="Q15" s="9"/>
      <c r="R15" s="9"/>
    </row>
    <row r="16" spans="2:18" ht="13.5" customHeight="1">
      <c r="B16" s="9"/>
      <c r="C16" s="9"/>
      <c r="D16" s="222"/>
      <c r="E16" s="9"/>
      <c r="F16" s="9"/>
      <c r="G16" s="9"/>
      <c r="H16" s="9"/>
      <c r="I16" s="9"/>
      <c r="J16" s="223"/>
      <c r="K16" s="223"/>
      <c r="L16" s="223"/>
      <c r="M16" s="9"/>
      <c r="N16" s="9"/>
      <c r="O16" s="9"/>
      <c r="P16" s="9"/>
      <c r="Q16" s="9"/>
      <c r="R16" s="9"/>
    </row>
    <row r="17" spans="2:18" ht="13.5" customHeight="1">
      <c r="B17" s="9"/>
      <c r="C17" s="9"/>
      <c r="D17" s="222"/>
      <c r="E17" s="9"/>
      <c r="F17" s="9"/>
      <c r="G17" s="9"/>
      <c r="H17" s="9"/>
      <c r="I17" s="9"/>
      <c r="J17" s="223"/>
      <c r="K17" s="223"/>
      <c r="L17" s="223"/>
      <c r="M17" s="9"/>
      <c r="N17" s="9"/>
      <c r="O17" s="9"/>
      <c r="P17" s="9"/>
      <c r="Q17" s="9"/>
      <c r="R17" s="9"/>
    </row>
    <row r="18" spans="2:18" ht="13.5" customHeight="1">
      <c r="B18" s="9"/>
      <c r="C18" s="9"/>
      <c r="D18" s="222"/>
      <c r="E18" s="9"/>
      <c r="F18" s="9"/>
      <c r="G18" s="9"/>
      <c r="H18" s="9"/>
      <c r="I18" s="9"/>
      <c r="J18" s="223"/>
      <c r="K18" s="223"/>
      <c r="L18" s="223"/>
      <c r="M18" s="9"/>
      <c r="N18" s="9"/>
      <c r="O18" s="9"/>
      <c r="P18" s="9"/>
      <c r="Q18" s="9"/>
      <c r="R18" s="9"/>
    </row>
    <row r="19" spans="2:18" ht="13.5" customHeight="1">
      <c r="B19" s="9"/>
      <c r="C19" s="9"/>
      <c r="D19" s="222"/>
      <c r="E19" s="9"/>
      <c r="F19" s="9"/>
      <c r="G19" s="9"/>
      <c r="H19" s="9"/>
      <c r="I19" s="9"/>
      <c r="J19" s="223"/>
      <c r="K19" s="223"/>
      <c r="L19" s="223"/>
      <c r="M19" s="9"/>
      <c r="N19" s="9"/>
      <c r="O19" s="9"/>
      <c r="P19" s="9"/>
      <c r="Q19" s="9"/>
      <c r="R19" s="9"/>
    </row>
    <row r="20" spans="2:18" ht="13.5" customHeight="1">
      <c r="B20" s="9"/>
      <c r="C20" s="9"/>
      <c r="D20" s="222"/>
      <c r="E20" s="9"/>
      <c r="F20" s="9"/>
      <c r="G20" s="9"/>
      <c r="H20" s="9"/>
      <c r="I20" s="9"/>
      <c r="J20" s="223"/>
      <c r="K20" s="223"/>
      <c r="L20" s="223"/>
      <c r="M20" s="9"/>
      <c r="N20" s="9"/>
      <c r="O20" s="9"/>
      <c r="P20" s="9"/>
      <c r="Q20" s="9"/>
      <c r="R20" s="9"/>
    </row>
    <row r="21" spans="2:18" ht="13.5" customHeight="1">
      <c r="B21" s="9"/>
      <c r="C21" s="9"/>
      <c r="D21" s="222"/>
      <c r="E21" s="9"/>
      <c r="F21" s="9"/>
      <c r="G21" s="9"/>
      <c r="H21" s="9"/>
      <c r="I21" s="9"/>
      <c r="J21" s="223"/>
      <c r="K21" s="223"/>
      <c r="L21" s="223"/>
      <c r="M21" s="9"/>
      <c r="N21" s="9"/>
      <c r="O21" s="9"/>
      <c r="P21" s="9"/>
      <c r="Q21" s="9"/>
      <c r="R21" s="9"/>
    </row>
    <row r="22" spans="2:18" ht="13.5" customHeight="1">
      <c r="B22" s="9"/>
      <c r="C22" s="9"/>
      <c r="D22" s="222"/>
      <c r="E22" s="9"/>
      <c r="F22" s="9"/>
      <c r="G22" s="9"/>
      <c r="H22" s="9"/>
      <c r="I22" s="9"/>
      <c r="J22" s="223"/>
      <c r="K22" s="223"/>
      <c r="L22" s="223"/>
      <c r="M22" s="9"/>
      <c r="N22" s="9"/>
      <c r="O22" s="9"/>
      <c r="P22" s="9"/>
      <c r="Q22" s="9"/>
      <c r="R22" s="9"/>
    </row>
    <row r="23" spans="2:18" ht="13.5" customHeight="1">
      <c r="B23" s="9"/>
      <c r="C23" s="9"/>
      <c r="D23" s="222"/>
      <c r="E23" s="9"/>
      <c r="F23" s="9"/>
      <c r="G23" s="9"/>
      <c r="H23" s="9"/>
      <c r="I23" s="9"/>
      <c r="J23" s="223"/>
      <c r="K23" s="223"/>
      <c r="L23" s="223"/>
      <c r="M23" s="9"/>
      <c r="N23" s="9"/>
      <c r="O23" s="9"/>
      <c r="P23" s="9"/>
      <c r="Q23" s="9"/>
      <c r="R23" s="9"/>
    </row>
    <row r="24" spans="2:18" ht="13.5" customHeight="1">
      <c r="B24" s="9"/>
      <c r="C24" s="9"/>
      <c r="D24" s="222"/>
      <c r="E24" s="9"/>
      <c r="F24" s="9"/>
      <c r="G24" s="9"/>
      <c r="H24" s="9"/>
      <c r="I24" s="9"/>
      <c r="J24" s="223"/>
      <c r="K24" s="223"/>
      <c r="L24" s="223"/>
      <c r="M24" s="9"/>
      <c r="N24" s="9"/>
      <c r="O24" s="9"/>
      <c r="P24" s="9"/>
      <c r="Q24" s="9"/>
      <c r="R24" s="9"/>
    </row>
    <row r="25" spans="2:18" ht="13.5" customHeight="1">
      <c r="B25" s="9"/>
      <c r="C25" s="9"/>
      <c r="D25" s="222"/>
      <c r="E25" s="9"/>
      <c r="F25" s="9"/>
      <c r="G25" s="9"/>
      <c r="H25" s="9"/>
      <c r="I25" s="9"/>
      <c r="J25" s="223"/>
      <c r="K25" s="223"/>
      <c r="L25" s="223"/>
      <c r="M25" s="9"/>
      <c r="N25" s="9"/>
      <c r="O25" s="9"/>
      <c r="P25" s="9"/>
      <c r="Q25" s="9"/>
      <c r="R25" s="9"/>
    </row>
    <row r="26" spans="2:18" ht="13.5" customHeight="1">
      <c r="B26" s="9"/>
      <c r="C26" s="9"/>
      <c r="D26" s="222"/>
      <c r="E26" s="9"/>
      <c r="F26" s="9"/>
      <c r="G26" s="9"/>
      <c r="H26" s="9"/>
      <c r="I26" s="9"/>
      <c r="J26" s="223"/>
      <c r="K26" s="223"/>
      <c r="L26" s="223"/>
      <c r="M26" s="9"/>
      <c r="N26" s="9"/>
      <c r="O26" s="9"/>
      <c r="P26" s="9"/>
      <c r="Q26" s="9"/>
      <c r="R26" s="9"/>
    </row>
    <row r="27" spans="2:18" ht="13.5" customHeight="1">
      <c r="B27" s="9"/>
      <c r="C27" s="9"/>
      <c r="D27" s="222"/>
      <c r="E27" s="9"/>
      <c r="F27" s="9"/>
      <c r="G27" s="9"/>
      <c r="H27" s="9"/>
      <c r="I27" s="9"/>
      <c r="J27" s="223"/>
      <c r="K27" s="223"/>
      <c r="L27" s="223"/>
      <c r="M27" s="9"/>
      <c r="N27" s="9"/>
      <c r="O27" s="9"/>
      <c r="P27" s="9"/>
      <c r="Q27" s="9"/>
      <c r="R27" s="9"/>
    </row>
    <row r="28" spans="2:18" ht="13.5" customHeight="1">
      <c r="B28" s="9"/>
      <c r="C28" s="9"/>
      <c r="D28" s="222"/>
      <c r="E28" s="9"/>
      <c r="F28" s="9"/>
      <c r="G28" s="9"/>
      <c r="H28" s="9"/>
      <c r="I28" s="9"/>
      <c r="J28" s="223"/>
      <c r="K28" s="223"/>
      <c r="L28" s="223"/>
      <c r="M28" s="9"/>
      <c r="N28" s="9"/>
      <c r="O28" s="9"/>
      <c r="P28" s="9"/>
      <c r="Q28" s="9"/>
      <c r="R28" s="9"/>
    </row>
    <row r="29" spans="2:18" ht="13.5" customHeight="1">
      <c r="B29" s="9"/>
      <c r="C29" s="9"/>
      <c r="D29" s="222"/>
      <c r="E29" s="9"/>
      <c r="F29" s="9"/>
      <c r="G29" s="9"/>
      <c r="H29" s="9"/>
      <c r="I29" s="9"/>
      <c r="J29" s="223"/>
      <c r="K29" s="223"/>
      <c r="L29" s="223"/>
      <c r="M29" s="9"/>
      <c r="N29" s="9"/>
      <c r="O29" s="9"/>
      <c r="P29" s="9"/>
      <c r="Q29" s="9"/>
      <c r="R29" s="9"/>
    </row>
    <row r="30" spans="2:18" ht="13.5" customHeight="1">
      <c r="B30" s="9"/>
      <c r="C30" s="9"/>
      <c r="D30" s="222"/>
      <c r="E30" s="9"/>
      <c r="F30" s="9"/>
      <c r="G30" s="9"/>
      <c r="H30" s="9"/>
      <c r="I30" s="9"/>
      <c r="J30" s="223"/>
      <c r="K30" s="223"/>
      <c r="L30" s="223"/>
      <c r="M30" s="9"/>
      <c r="N30" s="9"/>
      <c r="O30" s="9"/>
      <c r="P30" s="9"/>
      <c r="Q30" s="9"/>
      <c r="R30" s="9"/>
    </row>
    <row r="31" spans="2:18" ht="13.5" customHeight="1">
      <c r="B31" s="9"/>
      <c r="C31" s="9"/>
      <c r="D31" s="222"/>
      <c r="E31" s="9"/>
      <c r="F31" s="9"/>
      <c r="G31" s="9"/>
      <c r="H31" s="9"/>
      <c r="I31" s="9"/>
      <c r="J31" s="223"/>
      <c r="K31" s="223"/>
      <c r="L31" s="223"/>
      <c r="M31" s="9"/>
      <c r="N31" s="9"/>
      <c r="O31" s="9"/>
      <c r="P31" s="9"/>
      <c r="Q31" s="9"/>
      <c r="R31" s="9"/>
    </row>
    <row r="32" spans="2:18" ht="13.5" customHeight="1">
      <c r="B32" s="9"/>
      <c r="C32" s="9"/>
      <c r="D32" s="222"/>
      <c r="E32" s="9"/>
      <c r="F32" s="9"/>
      <c r="G32" s="9"/>
      <c r="H32" s="9"/>
      <c r="I32" s="9"/>
      <c r="J32" s="223"/>
      <c r="K32" s="223"/>
      <c r="L32" s="223"/>
      <c r="M32" s="9"/>
      <c r="N32" s="9"/>
      <c r="O32" s="9"/>
      <c r="P32" s="9"/>
      <c r="Q32" s="9"/>
      <c r="R32" s="9"/>
    </row>
    <row r="33" spans="2:18" ht="13.5" customHeight="1">
      <c r="B33" s="9"/>
      <c r="C33" s="9"/>
      <c r="D33" s="222"/>
      <c r="E33" s="9"/>
      <c r="F33" s="9"/>
      <c r="G33" s="9"/>
      <c r="H33" s="9"/>
      <c r="I33" s="9"/>
      <c r="J33" s="223"/>
      <c r="K33" s="223"/>
      <c r="L33" s="223"/>
      <c r="M33" s="9"/>
      <c r="N33" s="9"/>
      <c r="O33" s="9"/>
      <c r="P33" s="9"/>
      <c r="Q33" s="9"/>
      <c r="R33" s="9"/>
    </row>
    <row r="34" spans="2:18" ht="13.5" customHeight="1">
      <c r="B34" s="9"/>
      <c r="C34" s="9"/>
      <c r="D34" s="222"/>
      <c r="E34" s="9"/>
      <c r="F34" s="9"/>
      <c r="G34" s="9"/>
      <c r="H34" s="9"/>
      <c r="I34" s="9"/>
      <c r="J34" s="223"/>
      <c r="K34" s="223"/>
      <c r="L34" s="223"/>
      <c r="M34" s="9"/>
      <c r="N34" s="9"/>
      <c r="O34" s="9"/>
      <c r="P34" s="9"/>
      <c r="Q34" s="9"/>
      <c r="R34" s="9"/>
    </row>
    <row r="35" spans="2:18" ht="13.5" customHeight="1">
      <c r="B35" s="9"/>
      <c r="C35" s="9"/>
      <c r="D35" s="222"/>
      <c r="E35" s="9"/>
      <c r="F35" s="9"/>
      <c r="G35" s="9"/>
      <c r="H35" s="9"/>
      <c r="I35" s="9"/>
      <c r="J35" s="223"/>
      <c r="K35" s="223"/>
      <c r="L35" s="223"/>
      <c r="M35" s="9"/>
      <c r="N35" s="9"/>
      <c r="O35" s="9"/>
      <c r="P35" s="9"/>
      <c r="Q35" s="9"/>
      <c r="R35" s="9"/>
    </row>
    <row r="36" spans="2:18" ht="13.5" customHeight="1">
      <c r="B36" s="9"/>
      <c r="C36" s="9"/>
      <c r="D36" s="222"/>
      <c r="E36" s="9"/>
      <c r="F36" s="9"/>
      <c r="G36" s="9"/>
      <c r="H36" s="9"/>
      <c r="I36" s="9"/>
      <c r="J36" s="223"/>
      <c r="K36" s="223"/>
      <c r="L36" s="223"/>
      <c r="M36" s="9"/>
      <c r="N36" s="9"/>
      <c r="O36" s="9"/>
      <c r="P36" s="9"/>
      <c r="Q36" s="9"/>
      <c r="R36" s="9"/>
    </row>
    <row r="37" spans="2:18" ht="13.5" customHeight="1">
      <c r="B37" s="9"/>
      <c r="C37" s="9"/>
      <c r="D37" s="222"/>
      <c r="E37" s="9"/>
      <c r="F37" s="9"/>
      <c r="G37" s="9"/>
      <c r="H37" s="9"/>
      <c r="I37" s="9"/>
      <c r="J37" s="223"/>
      <c r="K37" s="223"/>
      <c r="L37" s="223"/>
      <c r="M37" s="9"/>
      <c r="N37" s="9"/>
      <c r="O37" s="9"/>
      <c r="P37" s="9"/>
      <c r="Q37" s="9"/>
      <c r="R37" s="9"/>
    </row>
    <row r="38" spans="2:18" ht="13.5" customHeight="1">
      <c r="B38" s="9"/>
      <c r="C38" s="9"/>
      <c r="D38" s="222"/>
      <c r="E38" s="9"/>
      <c r="F38" s="9"/>
      <c r="G38" s="9"/>
      <c r="H38" s="9"/>
      <c r="I38" s="9"/>
      <c r="J38" s="223"/>
      <c r="K38" s="223"/>
      <c r="L38" s="223"/>
      <c r="M38" s="9"/>
      <c r="N38" s="9"/>
      <c r="O38" s="9"/>
      <c r="P38" s="9"/>
      <c r="Q38" s="9"/>
      <c r="R38" s="9"/>
    </row>
    <row r="39" spans="2:18" ht="13.5" customHeight="1">
      <c r="B39" s="9"/>
      <c r="C39" s="9"/>
      <c r="D39" s="222"/>
      <c r="E39" s="9"/>
      <c r="F39" s="9"/>
      <c r="G39" s="9"/>
      <c r="H39" s="9"/>
      <c r="I39" s="9"/>
      <c r="J39" s="223"/>
      <c r="K39" s="223"/>
      <c r="L39" s="223"/>
      <c r="M39" s="9"/>
      <c r="N39" s="9"/>
      <c r="O39" s="9"/>
      <c r="P39" s="9"/>
      <c r="Q39" s="9"/>
      <c r="R39" s="9"/>
    </row>
    <row r="40" spans="2:18" ht="13.5" customHeight="1">
      <c r="B40" s="9"/>
      <c r="C40" s="9"/>
      <c r="D40" s="222"/>
      <c r="E40" s="9"/>
      <c r="F40" s="9"/>
      <c r="G40" s="9"/>
      <c r="H40" s="9"/>
      <c r="I40" s="9"/>
      <c r="J40" s="223"/>
      <c r="K40" s="223"/>
      <c r="L40" s="223"/>
      <c r="M40" s="9"/>
      <c r="N40" s="9"/>
      <c r="O40" s="9"/>
      <c r="P40" s="9"/>
      <c r="Q40" s="9"/>
      <c r="R40" s="9"/>
    </row>
    <row r="41" spans="2:18" ht="13.5" customHeight="1">
      <c r="B41" s="9"/>
      <c r="C41" s="9"/>
      <c r="D41" s="222"/>
      <c r="E41" s="9"/>
      <c r="F41" s="9"/>
      <c r="G41" s="9"/>
      <c r="H41" s="9"/>
      <c r="I41" s="9"/>
      <c r="J41" s="223"/>
      <c r="K41" s="223"/>
      <c r="L41" s="223"/>
      <c r="M41" s="9"/>
      <c r="N41" s="9"/>
      <c r="O41" s="9"/>
      <c r="P41" s="9"/>
      <c r="Q41" s="9"/>
      <c r="R41" s="9"/>
    </row>
    <row r="42" spans="2:18" ht="13.5" customHeight="1">
      <c r="B42" s="9"/>
      <c r="C42" s="9"/>
      <c r="D42" s="222"/>
      <c r="E42" s="9"/>
      <c r="F42" s="9"/>
      <c r="G42" s="9"/>
      <c r="H42" s="9"/>
      <c r="I42" s="9"/>
      <c r="J42" s="223"/>
      <c r="K42" s="223"/>
      <c r="L42" s="223"/>
      <c r="M42" s="9"/>
      <c r="N42" s="9"/>
      <c r="O42" s="9"/>
      <c r="P42" s="9"/>
      <c r="Q42" s="9"/>
      <c r="R42" s="9"/>
    </row>
    <row r="43" spans="2:18" ht="13.5" customHeight="1">
      <c r="B43" s="9"/>
      <c r="C43" s="9"/>
      <c r="D43" s="222"/>
      <c r="E43" s="9"/>
      <c r="F43" s="9"/>
      <c r="G43" s="9"/>
      <c r="H43" s="9"/>
      <c r="I43" s="9"/>
      <c r="J43" s="223"/>
      <c r="K43" s="223"/>
      <c r="L43" s="223"/>
      <c r="M43" s="9"/>
      <c r="N43" s="9"/>
      <c r="O43" s="9"/>
      <c r="P43" s="9"/>
      <c r="Q43" s="9"/>
      <c r="R43" s="9"/>
    </row>
    <row r="44" spans="2:18" ht="13.5" customHeight="1">
      <c r="B44" s="9"/>
      <c r="C44" s="9"/>
      <c r="D44" s="222"/>
      <c r="E44" s="9"/>
      <c r="F44" s="9"/>
      <c r="G44" s="9"/>
      <c r="H44" s="9"/>
      <c r="I44" s="9"/>
      <c r="J44" s="223"/>
      <c r="K44" s="223"/>
      <c r="L44" s="223"/>
      <c r="M44" s="9"/>
      <c r="N44" s="9"/>
      <c r="O44" s="9"/>
      <c r="P44" s="9"/>
      <c r="Q44" s="9"/>
      <c r="R44" s="9"/>
    </row>
    <row r="45" spans="2:18" ht="13.5" customHeight="1">
      <c r="B45" s="9"/>
      <c r="C45" s="9"/>
      <c r="D45" s="222"/>
      <c r="E45" s="9"/>
      <c r="F45" s="9"/>
      <c r="G45" s="9"/>
      <c r="H45" s="9"/>
      <c r="I45" s="9"/>
      <c r="J45" s="223"/>
      <c r="K45" s="223"/>
      <c r="L45" s="223"/>
      <c r="M45" s="9"/>
      <c r="N45" s="9"/>
      <c r="O45" s="9"/>
      <c r="P45" s="9"/>
      <c r="Q45" s="9"/>
      <c r="R45" s="9"/>
    </row>
    <row r="46" spans="2:18" ht="13.5" customHeight="1">
      <c r="B46" s="9"/>
      <c r="C46" s="9"/>
      <c r="D46" s="222"/>
      <c r="E46" s="9"/>
      <c r="F46" s="9"/>
      <c r="G46" s="9"/>
      <c r="H46" s="9"/>
      <c r="I46" s="9"/>
      <c r="J46" s="223"/>
      <c r="K46" s="223"/>
      <c r="L46" s="223"/>
      <c r="M46" s="9"/>
      <c r="N46" s="9"/>
      <c r="O46" s="9"/>
      <c r="P46" s="9"/>
      <c r="Q46" s="9"/>
      <c r="R46" s="9"/>
    </row>
    <row r="47" spans="2:18" ht="13.5" customHeight="1">
      <c r="B47" s="9"/>
      <c r="C47" s="9"/>
      <c r="D47" s="222"/>
      <c r="E47" s="9"/>
      <c r="F47" s="9"/>
      <c r="G47" s="9"/>
      <c r="H47" s="9"/>
      <c r="I47" s="9"/>
      <c r="J47" s="223"/>
      <c r="K47" s="223"/>
      <c r="L47" s="223"/>
      <c r="M47" s="9"/>
      <c r="N47" s="9"/>
      <c r="O47" s="9"/>
      <c r="P47" s="9"/>
      <c r="Q47" s="9"/>
      <c r="R47" s="9"/>
    </row>
    <row r="48" spans="2:18" ht="13.5" customHeight="1">
      <c r="B48" s="9"/>
      <c r="C48" s="9"/>
      <c r="D48" s="222"/>
      <c r="E48" s="9"/>
      <c r="F48" s="9"/>
      <c r="G48" s="9"/>
      <c r="H48" s="9"/>
      <c r="I48" s="9"/>
      <c r="J48" s="223"/>
      <c r="K48" s="223"/>
      <c r="L48" s="223"/>
      <c r="M48" s="9"/>
      <c r="N48" s="9"/>
      <c r="O48" s="9"/>
      <c r="P48" s="9"/>
      <c r="Q48" s="9"/>
      <c r="R48" s="9"/>
    </row>
    <row r="49" spans="2:18" ht="13.5" customHeight="1">
      <c r="B49" s="9"/>
      <c r="C49" s="9"/>
      <c r="D49" s="222"/>
      <c r="E49" s="9"/>
      <c r="F49" s="9"/>
      <c r="G49" s="9"/>
      <c r="H49" s="9"/>
      <c r="I49" s="9"/>
      <c r="J49" s="223"/>
      <c r="K49" s="223"/>
      <c r="L49" s="223"/>
      <c r="M49" s="9"/>
      <c r="N49" s="9"/>
      <c r="O49" s="9"/>
      <c r="P49" s="9"/>
      <c r="Q49" s="9"/>
      <c r="R49" s="9"/>
    </row>
    <row r="50" spans="2:18" ht="13.5" customHeight="1">
      <c r="B50" s="9"/>
      <c r="C50" s="9"/>
      <c r="D50" s="222"/>
      <c r="E50" s="9"/>
      <c r="F50" s="9"/>
      <c r="G50" s="9"/>
      <c r="H50" s="9"/>
      <c r="I50" s="9"/>
      <c r="J50" s="223"/>
      <c r="K50" s="223"/>
      <c r="L50" s="223"/>
      <c r="M50" s="9"/>
      <c r="N50" s="9"/>
      <c r="O50" s="9"/>
      <c r="P50" s="9"/>
      <c r="Q50" s="9"/>
      <c r="R50" s="9"/>
    </row>
    <row r="51" spans="2:18" ht="13.5" customHeight="1">
      <c r="B51" s="9"/>
      <c r="C51" s="9"/>
      <c r="D51" s="222"/>
      <c r="E51" s="9"/>
      <c r="F51" s="9"/>
      <c r="G51" s="9"/>
      <c r="H51" s="9"/>
      <c r="I51" s="9"/>
      <c r="J51" s="223"/>
      <c r="K51" s="223"/>
      <c r="L51" s="223"/>
      <c r="M51" s="9"/>
      <c r="N51" s="9"/>
      <c r="O51" s="9"/>
      <c r="P51" s="9"/>
      <c r="Q51" s="9"/>
      <c r="R51" s="9"/>
    </row>
    <row r="52" spans="2:18" ht="13.5" customHeight="1">
      <c r="B52" s="9"/>
      <c r="C52" s="9"/>
      <c r="D52" s="222"/>
      <c r="E52" s="9"/>
      <c r="F52" s="9"/>
      <c r="G52" s="9"/>
      <c r="H52" s="9"/>
      <c r="I52" s="9"/>
      <c r="J52" s="223"/>
      <c r="K52" s="223"/>
      <c r="L52" s="223"/>
      <c r="M52" s="9"/>
      <c r="N52" s="9"/>
      <c r="O52" s="9"/>
      <c r="P52" s="9"/>
      <c r="Q52" s="9"/>
      <c r="R52" s="9"/>
    </row>
    <row r="53" spans="2:18" ht="13.5" customHeight="1">
      <c r="B53" s="9"/>
      <c r="C53" s="9"/>
      <c r="D53" s="222"/>
      <c r="E53" s="9"/>
      <c r="F53" s="9"/>
      <c r="G53" s="9"/>
      <c r="H53" s="9"/>
      <c r="I53" s="9"/>
      <c r="J53" s="223"/>
      <c r="K53" s="223"/>
      <c r="L53" s="223"/>
      <c r="M53" s="9"/>
      <c r="N53" s="9"/>
      <c r="O53" s="9"/>
      <c r="P53" s="9"/>
      <c r="Q53" s="9"/>
      <c r="R53" s="9"/>
    </row>
    <row r="54" spans="2:18" ht="13.5" customHeight="1">
      <c r="B54" s="9"/>
      <c r="C54" s="9"/>
      <c r="D54" s="222"/>
      <c r="E54" s="9"/>
      <c r="F54" s="9"/>
      <c r="G54" s="9"/>
      <c r="H54" s="9"/>
      <c r="I54" s="9"/>
      <c r="J54" s="223"/>
      <c r="K54" s="223"/>
      <c r="L54" s="223"/>
      <c r="M54" s="9"/>
      <c r="N54" s="9"/>
      <c r="O54" s="9"/>
      <c r="P54" s="9"/>
      <c r="Q54" s="9"/>
      <c r="R54" s="9"/>
    </row>
    <row r="55" spans="2:18" ht="13.5" customHeight="1">
      <c r="B55" s="9"/>
      <c r="C55" s="9"/>
      <c r="D55" s="222"/>
      <c r="E55" s="9"/>
      <c r="F55" s="9"/>
      <c r="G55" s="9"/>
      <c r="H55" s="9"/>
      <c r="I55" s="9"/>
      <c r="J55" s="223"/>
      <c r="K55" s="223"/>
      <c r="L55" s="223"/>
      <c r="M55" s="9"/>
      <c r="N55" s="9"/>
      <c r="O55" s="9"/>
      <c r="P55" s="9"/>
      <c r="Q55" s="9"/>
      <c r="R55" s="9"/>
    </row>
    <row r="56" spans="2:18" ht="13.5" customHeight="1">
      <c r="B56" s="9"/>
      <c r="C56" s="9"/>
      <c r="D56" s="222"/>
      <c r="E56" s="9"/>
      <c r="F56" s="9"/>
      <c r="G56" s="9"/>
      <c r="H56" s="9"/>
      <c r="I56" s="9"/>
      <c r="J56" s="223"/>
      <c r="K56" s="223"/>
      <c r="L56" s="223"/>
      <c r="M56" s="9"/>
      <c r="N56" s="9"/>
      <c r="O56" s="9"/>
      <c r="P56" s="9"/>
      <c r="Q56" s="9"/>
      <c r="R56" s="9"/>
    </row>
    <row r="57" spans="2:18" ht="13.5" customHeight="1">
      <c r="B57" s="9"/>
      <c r="C57" s="9"/>
      <c r="D57" s="222"/>
      <c r="E57" s="9"/>
      <c r="F57" s="9"/>
      <c r="G57" s="9"/>
      <c r="H57" s="9"/>
      <c r="I57" s="9"/>
      <c r="J57" s="223"/>
      <c r="K57" s="223"/>
      <c r="L57" s="223"/>
      <c r="M57" s="9"/>
      <c r="N57" s="9"/>
      <c r="O57" s="9"/>
      <c r="P57" s="9"/>
      <c r="Q57" s="9"/>
      <c r="R57" s="9"/>
    </row>
    <row r="58" spans="2:18" ht="13.5" customHeight="1">
      <c r="B58" s="9"/>
      <c r="C58" s="9"/>
      <c r="D58" s="222"/>
      <c r="E58" s="9"/>
      <c r="F58" s="9"/>
      <c r="G58" s="9"/>
      <c r="H58" s="9"/>
      <c r="I58" s="9"/>
      <c r="J58" s="223"/>
      <c r="K58" s="223"/>
      <c r="L58" s="223"/>
      <c r="M58" s="9"/>
      <c r="N58" s="9"/>
      <c r="O58" s="9"/>
      <c r="P58" s="9"/>
      <c r="Q58" s="9"/>
      <c r="R58" s="9"/>
    </row>
    <row r="59" spans="2:18" ht="13.5" customHeight="1">
      <c r="B59" s="9"/>
      <c r="C59" s="9"/>
      <c r="D59" s="222"/>
      <c r="E59" s="9"/>
      <c r="F59" s="9"/>
      <c r="G59" s="9"/>
      <c r="H59" s="9"/>
      <c r="I59" s="9"/>
      <c r="J59" s="223"/>
      <c r="K59" s="223"/>
      <c r="L59" s="223"/>
      <c r="M59" s="9"/>
      <c r="N59" s="9"/>
      <c r="O59" s="9"/>
      <c r="P59" s="9"/>
      <c r="Q59" s="9"/>
      <c r="R59" s="9"/>
    </row>
    <row r="60" spans="2:18" ht="13.5" customHeight="1">
      <c r="B60" s="9"/>
      <c r="C60" s="9"/>
      <c r="D60" s="222"/>
      <c r="E60" s="9"/>
      <c r="F60" s="9"/>
      <c r="G60" s="9"/>
      <c r="H60" s="9"/>
      <c r="I60" s="9"/>
      <c r="J60" s="223"/>
      <c r="K60" s="223"/>
      <c r="L60" s="223"/>
      <c r="M60" s="9"/>
      <c r="N60" s="9"/>
      <c r="O60" s="9"/>
      <c r="P60" s="9"/>
      <c r="Q60" s="9"/>
      <c r="R60" s="9"/>
    </row>
    <row r="61" spans="2:18" ht="13.5" customHeight="1">
      <c r="B61" s="9"/>
      <c r="C61" s="9"/>
      <c r="D61" s="222"/>
      <c r="E61" s="9"/>
      <c r="F61" s="9"/>
      <c r="G61" s="9"/>
      <c r="H61" s="9"/>
      <c r="I61" s="9"/>
      <c r="J61" s="223"/>
      <c r="K61" s="223"/>
      <c r="L61" s="223"/>
      <c r="M61" s="9"/>
      <c r="N61" s="9"/>
      <c r="O61" s="9"/>
      <c r="P61" s="9"/>
      <c r="Q61" s="9"/>
      <c r="R61" s="9"/>
    </row>
    <row r="62" spans="2:18" ht="13.5" customHeight="1">
      <c r="B62" s="9"/>
      <c r="C62" s="9"/>
      <c r="D62" s="222"/>
      <c r="E62" s="9"/>
      <c r="F62" s="9"/>
      <c r="G62" s="9"/>
      <c r="H62" s="9"/>
      <c r="I62" s="9"/>
      <c r="J62" s="223"/>
      <c r="K62" s="223"/>
      <c r="L62" s="223"/>
      <c r="M62" s="9"/>
      <c r="N62" s="9"/>
      <c r="O62" s="9"/>
      <c r="P62" s="9"/>
      <c r="Q62" s="9"/>
      <c r="R62" s="9"/>
    </row>
    <row r="63" spans="2:18" ht="13.5" customHeight="1">
      <c r="B63" s="9"/>
      <c r="C63" s="9"/>
      <c r="D63" s="222"/>
      <c r="E63" s="9"/>
      <c r="F63" s="9"/>
      <c r="G63" s="9"/>
      <c r="H63" s="9"/>
      <c r="I63" s="9"/>
      <c r="J63" s="223"/>
      <c r="K63" s="223"/>
      <c r="L63" s="223"/>
      <c r="M63" s="9"/>
      <c r="N63" s="9"/>
      <c r="O63" s="9"/>
      <c r="P63" s="9"/>
      <c r="Q63" s="9"/>
      <c r="R63" s="9"/>
    </row>
    <row r="64" spans="2:18" ht="13.5" customHeight="1">
      <c r="B64" s="9"/>
      <c r="C64" s="9"/>
      <c r="D64" s="222"/>
      <c r="E64" s="9"/>
      <c r="F64" s="9"/>
      <c r="G64" s="9"/>
      <c r="H64" s="9"/>
      <c r="I64" s="9"/>
      <c r="J64" s="223"/>
      <c r="K64" s="223"/>
      <c r="L64" s="223"/>
      <c r="M64" s="9"/>
      <c r="N64" s="9"/>
      <c r="O64" s="9"/>
      <c r="P64" s="9"/>
      <c r="Q64" s="9"/>
      <c r="R64" s="9"/>
    </row>
    <row r="65" spans="2:18" ht="13.5" customHeight="1">
      <c r="B65" s="9"/>
      <c r="C65" s="9"/>
      <c r="D65" s="222"/>
      <c r="E65" s="9"/>
      <c r="F65" s="9"/>
      <c r="G65" s="9"/>
      <c r="H65" s="9"/>
      <c r="I65" s="9"/>
      <c r="J65" s="223"/>
      <c r="K65" s="223"/>
      <c r="L65" s="223"/>
      <c r="M65" s="9"/>
      <c r="N65" s="9"/>
      <c r="O65" s="9"/>
      <c r="P65" s="9"/>
      <c r="Q65" s="9"/>
      <c r="R65" s="9"/>
    </row>
    <row r="66" spans="2:18" ht="13.5" customHeight="1">
      <c r="B66" s="9"/>
      <c r="C66" s="9"/>
      <c r="D66" s="222"/>
      <c r="E66" s="9"/>
      <c r="F66" s="9"/>
      <c r="G66" s="9"/>
      <c r="H66" s="9"/>
      <c r="I66" s="9"/>
      <c r="J66" s="223"/>
      <c r="K66" s="223"/>
      <c r="L66" s="223"/>
      <c r="M66" s="9"/>
      <c r="N66" s="9"/>
      <c r="O66" s="9"/>
      <c r="P66" s="9"/>
      <c r="Q66" s="9"/>
      <c r="R66" s="9"/>
    </row>
    <row r="67" spans="2:18" ht="13.5" customHeight="1">
      <c r="B67" s="9"/>
      <c r="C67" s="9"/>
      <c r="D67" s="222"/>
      <c r="E67" s="9"/>
      <c r="F67" s="9"/>
      <c r="G67" s="9"/>
      <c r="H67" s="9"/>
      <c r="I67" s="9"/>
      <c r="J67" s="223"/>
      <c r="K67" s="223"/>
      <c r="L67" s="223"/>
      <c r="M67" s="9"/>
      <c r="N67" s="9"/>
      <c r="O67" s="9"/>
      <c r="P67" s="9"/>
      <c r="Q67" s="9"/>
      <c r="R67" s="9"/>
    </row>
    <row r="68" spans="2:18" ht="13.5" customHeight="1">
      <c r="B68" s="9"/>
      <c r="C68" s="9"/>
      <c r="D68" s="222"/>
      <c r="E68" s="9"/>
      <c r="F68" s="9"/>
      <c r="G68" s="9"/>
      <c r="H68" s="9"/>
      <c r="I68" s="9"/>
      <c r="J68" s="223"/>
      <c r="K68" s="223"/>
      <c r="L68" s="223"/>
      <c r="M68" s="9"/>
      <c r="N68" s="9"/>
      <c r="O68" s="9"/>
      <c r="P68" s="9"/>
      <c r="Q68" s="9"/>
      <c r="R68" s="9"/>
    </row>
    <row r="69" spans="2:18" ht="13.5" customHeight="1">
      <c r="B69" s="9"/>
      <c r="C69" s="9"/>
      <c r="D69" s="222"/>
      <c r="E69" s="9"/>
      <c r="F69" s="9"/>
      <c r="G69" s="9"/>
      <c r="H69" s="9"/>
      <c r="I69" s="9"/>
      <c r="J69" s="223"/>
      <c r="K69" s="223"/>
      <c r="L69" s="223"/>
      <c r="M69" s="9"/>
      <c r="N69" s="9"/>
      <c r="O69" s="9"/>
      <c r="P69" s="9"/>
      <c r="Q69" s="9"/>
      <c r="R69" s="9"/>
    </row>
    <row r="70" spans="2:18" ht="13.5" customHeight="1">
      <c r="B70" s="9"/>
      <c r="C70" s="9"/>
      <c r="D70" s="222"/>
      <c r="E70" s="9"/>
      <c r="F70" s="9"/>
      <c r="G70" s="9"/>
      <c r="H70" s="9"/>
      <c r="I70" s="9"/>
      <c r="J70" s="223"/>
      <c r="K70" s="223"/>
      <c r="L70" s="223"/>
      <c r="M70" s="9"/>
      <c r="N70" s="9"/>
      <c r="O70" s="9"/>
      <c r="P70" s="9"/>
      <c r="Q70" s="9"/>
      <c r="R70" s="9"/>
    </row>
    <row r="71" spans="2:18" ht="13.5" customHeight="1">
      <c r="B71" s="9"/>
      <c r="C71" s="9"/>
      <c r="D71" s="222"/>
      <c r="E71" s="9"/>
      <c r="F71" s="9"/>
      <c r="G71" s="9"/>
      <c r="H71" s="9"/>
      <c r="I71" s="9"/>
      <c r="J71" s="223"/>
      <c r="K71" s="223"/>
      <c r="L71" s="223"/>
      <c r="M71" s="9"/>
      <c r="N71" s="9"/>
      <c r="O71" s="9"/>
      <c r="P71" s="9"/>
      <c r="Q71" s="9"/>
      <c r="R71" s="9"/>
    </row>
    <row r="72" spans="2:18" ht="13.5" customHeight="1">
      <c r="B72" s="9"/>
      <c r="C72" s="9"/>
      <c r="D72" s="222"/>
      <c r="E72" s="9"/>
      <c r="F72" s="9"/>
      <c r="G72" s="9"/>
      <c r="H72" s="9"/>
      <c r="I72" s="9"/>
      <c r="J72" s="223"/>
      <c r="K72" s="223"/>
      <c r="L72" s="223"/>
      <c r="M72" s="9"/>
      <c r="N72" s="9"/>
      <c r="O72" s="9"/>
      <c r="P72" s="9"/>
      <c r="Q72" s="9"/>
      <c r="R72" s="9"/>
    </row>
    <row r="73" spans="2:18" ht="13.5" customHeight="1">
      <c r="B73" s="9"/>
      <c r="C73" s="9"/>
      <c r="D73" s="222"/>
      <c r="E73" s="9"/>
      <c r="F73" s="9"/>
      <c r="G73" s="9"/>
      <c r="H73" s="9"/>
      <c r="I73" s="9"/>
      <c r="J73" s="223"/>
      <c r="K73" s="223"/>
      <c r="L73" s="223"/>
      <c r="M73" s="9"/>
      <c r="N73" s="9"/>
      <c r="O73" s="9"/>
      <c r="P73" s="9"/>
      <c r="Q73" s="9"/>
      <c r="R73" s="9"/>
    </row>
    <row r="74" spans="2:18" ht="13.5" customHeight="1">
      <c r="B74" s="9"/>
      <c r="C74" s="9"/>
      <c r="D74" s="222"/>
      <c r="E74" s="9"/>
      <c r="F74" s="9"/>
      <c r="G74" s="9"/>
      <c r="H74" s="9"/>
      <c r="I74" s="9"/>
      <c r="J74" s="223"/>
      <c r="K74" s="223"/>
      <c r="L74" s="223"/>
      <c r="M74" s="9"/>
      <c r="N74" s="9"/>
      <c r="O74" s="9"/>
      <c r="P74" s="9"/>
      <c r="Q74" s="9"/>
      <c r="R74" s="9"/>
    </row>
    <row r="75" spans="2:18" ht="13.5" customHeight="1">
      <c r="B75" s="9"/>
      <c r="C75" s="9"/>
      <c r="D75" s="222"/>
      <c r="E75" s="9"/>
      <c r="F75" s="9"/>
      <c r="G75" s="9"/>
      <c r="H75" s="9"/>
      <c r="I75" s="9"/>
      <c r="J75" s="223"/>
      <c r="K75" s="223"/>
      <c r="L75" s="223"/>
      <c r="M75" s="9"/>
      <c r="N75" s="9"/>
      <c r="O75" s="9"/>
      <c r="P75" s="9"/>
      <c r="Q75" s="9"/>
      <c r="R75" s="9"/>
    </row>
    <row r="76" spans="2:18" ht="13.5" customHeight="1">
      <c r="B76" s="9"/>
      <c r="C76" s="9"/>
      <c r="D76" s="222"/>
      <c r="E76" s="9"/>
      <c r="F76" s="9"/>
      <c r="G76" s="9"/>
      <c r="H76" s="9"/>
      <c r="I76" s="9"/>
      <c r="J76" s="223"/>
      <c r="K76" s="223"/>
      <c r="L76" s="223"/>
      <c r="M76" s="9"/>
      <c r="N76" s="9"/>
      <c r="O76" s="9"/>
      <c r="P76" s="9"/>
      <c r="Q76" s="9"/>
      <c r="R76" s="9"/>
    </row>
    <row r="77" spans="2:18" ht="13.5" customHeight="1">
      <c r="B77" s="9"/>
      <c r="C77" s="9"/>
      <c r="D77" s="222"/>
      <c r="E77" s="9"/>
      <c r="F77" s="9"/>
      <c r="G77" s="9"/>
      <c r="H77" s="9"/>
      <c r="I77" s="9"/>
      <c r="J77" s="223"/>
      <c r="K77" s="223"/>
      <c r="L77" s="223"/>
      <c r="M77" s="9"/>
      <c r="N77" s="9"/>
      <c r="O77" s="9"/>
      <c r="P77" s="9"/>
      <c r="Q77" s="9"/>
      <c r="R77" s="9"/>
    </row>
    <row r="78" spans="2:18" ht="13.5" customHeight="1">
      <c r="B78" s="9"/>
      <c r="C78" s="9"/>
      <c r="D78" s="222"/>
      <c r="E78" s="9"/>
      <c r="F78" s="9"/>
      <c r="G78" s="9"/>
      <c r="H78" s="9"/>
      <c r="I78" s="9"/>
      <c r="J78" s="223"/>
      <c r="K78" s="223"/>
      <c r="L78" s="223"/>
      <c r="M78" s="9"/>
      <c r="N78" s="9"/>
      <c r="O78" s="9"/>
      <c r="P78" s="9"/>
      <c r="Q78" s="9"/>
      <c r="R78" s="9"/>
    </row>
    <row r="79" spans="2:18" ht="13.5" customHeight="1">
      <c r="B79" s="9"/>
      <c r="C79" s="9"/>
      <c r="D79" s="222"/>
      <c r="E79" s="9"/>
      <c r="F79" s="9"/>
      <c r="G79" s="9"/>
      <c r="H79" s="9"/>
      <c r="I79" s="9"/>
      <c r="J79" s="223"/>
      <c r="K79" s="223"/>
      <c r="L79" s="223"/>
      <c r="M79" s="9"/>
      <c r="N79" s="9"/>
      <c r="O79" s="9"/>
      <c r="P79" s="9"/>
      <c r="Q79" s="9"/>
      <c r="R79" s="9"/>
    </row>
    <row r="80" spans="2:18" ht="13.5" customHeight="1">
      <c r="B80" s="9"/>
      <c r="C80" s="9"/>
      <c r="D80" s="222"/>
      <c r="E80" s="9"/>
      <c r="F80" s="9"/>
      <c r="G80" s="9"/>
      <c r="H80" s="9"/>
      <c r="I80" s="9"/>
      <c r="J80" s="223"/>
      <c r="K80" s="223"/>
      <c r="L80" s="223"/>
      <c r="M80" s="9"/>
      <c r="N80" s="9"/>
      <c r="O80" s="9"/>
      <c r="P80" s="9"/>
      <c r="Q80" s="9"/>
      <c r="R80" s="9"/>
    </row>
    <row r="81" spans="2:18" ht="13.5" customHeight="1">
      <c r="B81" s="9"/>
      <c r="C81" s="9"/>
      <c r="D81" s="222"/>
      <c r="E81" s="9"/>
      <c r="F81" s="9"/>
      <c r="G81" s="9"/>
      <c r="H81" s="9"/>
      <c r="I81" s="9"/>
      <c r="J81" s="223"/>
      <c r="K81" s="223"/>
      <c r="L81" s="223"/>
      <c r="M81" s="9"/>
      <c r="N81" s="9"/>
      <c r="O81" s="9"/>
      <c r="P81" s="9"/>
      <c r="Q81" s="9"/>
      <c r="R81" s="9"/>
    </row>
    <row r="82" spans="2:18" ht="13.5" customHeight="1">
      <c r="B82" s="9"/>
      <c r="C82" s="9"/>
      <c r="D82" s="222"/>
      <c r="E82" s="9"/>
      <c r="F82" s="9"/>
      <c r="G82" s="9"/>
      <c r="H82" s="9"/>
      <c r="I82" s="9"/>
      <c r="J82" s="223"/>
      <c r="K82" s="223"/>
      <c r="L82" s="223"/>
      <c r="M82" s="9"/>
      <c r="N82" s="9"/>
      <c r="O82" s="9"/>
      <c r="P82" s="9"/>
      <c r="Q82" s="9"/>
      <c r="R82" s="9"/>
    </row>
    <row r="83" spans="2:18" ht="13.5" customHeight="1">
      <c r="B83" s="9"/>
      <c r="C83" s="9"/>
      <c r="D83" s="222"/>
      <c r="E83" s="9"/>
      <c r="F83" s="9"/>
      <c r="G83" s="9"/>
      <c r="H83" s="9"/>
      <c r="I83" s="9"/>
      <c r="J83" s="223"/>
      <c r="K83" s="223"/>
      <c r="L83" s="223"/>
      <c r="M83" s="9"/>
      <c r="N83" s="9"/>
      <c r="O83" s="9"/>
      <c r="P83" s="9"/>
      <c r="Q83" s="9"/>
      <c r="R83" s="9"/>
    </row>
    <row r="84" spans="2:18" ht="13.5" customHeight="1">
      <c r="B84" s="9"/>
      <c r="C84" s="9"/>
      <c r="D84" s="222"/>
      <c r="E84" s="9"/>
      <c r="F84" s="9"/>
      <c r="G84" s="9"/>
      <c r="H84" s="9"/>
      <c r="I84" s="9"/>
      <c r="J84" s="223"/>
      <c r="K84" s="223"/>
      <c r="L84" s="223"/>
      <c r="M84" s="9"/>
      <c r="N84" s="9"/>
      <c r="O84" s="9"/>
      <c r="P84" s="9"/>
      <c r="Q84" s="9"/>
      <c r="R84" s="9"/>
    </row>
    <row r="85" spans="2:18" ht="13.5" customHeight="1">
      <c r="B85" s="9"/>
      <c r="C85" s="9"/>
      <c r="D85" s="222"/>
      <c r="E85" s="9"/>
      <c r="F85" s="9"/>
      <c r="G85" s="9"/>
      <c r="H85" s="9"/>
      <c r="I85" s="9"/>
      <c r="J85" s="223"/>
      <c r="K85" s="223"/>
      <c r="L85" s="223"/>
      <c r="M85" s="9"/>
      <c r="N85" s="9"/>
      <c r="O85" s="9"/>
      <c r="P85" s="9"/>
      <c r="Q85" s="9"/>
      <c r="R85" s="9"/>
    </row>
    <row r="86" spans="2:18" ht="13.5" customHeight="1">
      <c r="B86" s="9"/>
      <c r="C86" s="9"/>
      <c r="D86" s="222"/>
      <c r="E86" s="9"/>
      <c r="F86" s="9"/>
      <c r="G86" s="9"/>
      <c r="H86" s="9"/>
      <c r="I86" s="9"/>
      <c r="J86" s="223"/>
      <c r="K86" s="223"/>
      <c r="L86" s="223"/>
      <c r="M86" s="9"/>
      <c r="N86" s="9"/>
      <c r="O86" s="9"/>
      <c r="P86" s="9"/>
      <c r="Q86" s="9"/>
      <c r="R86" s="9"/>
    </row>
    <row r="87" spans="2:18" ht="13.5" customHeight="1">
      <c r="B87" s="9"/>
      <c r="C87" s="9"/>
      <c r="D87" s="222"/>
      <c r="E87" s="9"/>
      <c r="F87" s="9"/>
      <c r="G87" s="9"/>
      <c r="H87" s="9"/>
      <c r="I87" s="9"/>
      <c r="J87" s="223"/>
      <c r="K87" s="223"/>
      <c r="L87" s="223"/>
      <c r="M87" s="9"/>
      <c r="N87" s="9"/>
      <c r="O87" s="9"/>
      <c r="P87" s="9"/>
      <c r="Q87" s="9"/>
      <c r="R87" s="9"/>
    </row>
    <row r="88" spans="2:18" ht="13.5" customHeight="1">
      <c r="B88" s="9"/>
      <c r="C88" s="9"/>
      <c r="D88" s="222"/>
      <c r="E88" s="9"/>
      <c r="F88" s="9"/>
      <c r="G88" s="9"/>
      <c r="H88" s="9"/>
      <c r="I88" s="9"/>
      <c r="J88" s="223"/>
      <c r="K88" s="223"/>
      <c r="L88" s="223"/>
      <c r="M88" s="9"/>
      <c r="N88" s="9"/>
      <c r="O88" s="9"/>
      <c r="P88" s="9"/>
      <c r="Q88" s="9"/>
      <c r="R88" s="9"/>
    </row>
    <row r="89" spans="2:18" ht="13.5" customHeight="1">
      <c r="B89" s="9"/>
      <c r="C89" s="9"/>
      <c r="D89" s="222"/>
      <c r="E89" s="9"/>
      <c r="F89" s="9"/>
      <c r="G89" s="9"/>
      <c r="H89" s="9"/>
      <c r="I89" s="9"/>
      <c r="J89" s="223"/>
      <c r="K89" s="223"/>
      <c r="L89" s="223"/>
      <c r="M89" s="9"/>
      <c r="N89" s="9"/>
      <c r="O89" s="9"/>
      <c r="P89" s="9"/>
      <c r="Q89" s="9"/>
      <c r="R89" s="9"/>
    </row>
    <row r="90" spans="2:18" ht="13.5" customHeight="1">
      <c r="B90" s="9"/>
      <c r="C90" s="9"/>
      <c r="D90" s="222"/>
      <c r="E90" s="9"/>
      <c r="F90" s="9"/>
      <c r="G90" s="9"/>
      <c r="H90" s="9"/>
      <c r="I90" s="9"/>
      <c r="J90" s="223"/>
      <c r="K90" s="223"/>
      <c r="L90" s="223"/>
      <c r="M90" s="9"/>
      <c r="N90" s="9"/>
      <c r="O90" s="9"/>
      <c r="P90" s="9"/>
      <c r="Q90" s="9"/>
      <c r="R90" s="9"/>
    </row>
    <row r="91" spans="2:18" ht="13.5" customHeight="1">
      <c r="B91" s="9"/>
      <c r="C91" s="9"/>
      <c r="D91" s="222"/>
      <c r="E91" s="9"/>
      <c r="F91" s="9"/>
      <c r="G91" s="9"/>
      <c r="H91" s="9"/>
      <c r="I91" s="9"/>
      <c r="J91" s="223"/>
      <c r="K91" s="223"/>
      <c r="L91" s="223"/>
      <c r="M91" s="9"/>
      <c r="N91" s="9"/>
      <c r="O91" s="9"/>
      <c r="P91" s="9"/>
      <c r="Q91" s="9"/>
      <c r="R91" s="9"/>
    </row>
    <row r="92" spans="2:18" ht="13.5" customHeight="1">
      <c r="B92" s="9"/>
      <c r="C92" s="9"/>
      <c r="D92" s="222"/>
      <c r="E92" s="9"/>
      <c r="F92" s="9"/>
      <c r="G92" s="9"/>
      <c r="H92" s="9"/>
      <c r="I92" s="9"/>
      <c r="J92" s="223"/>
      <c r="K92" s="223"/>
      <c r="L92" s="223"/>
      <c r="M92" s="9"/>
      <c r="N92" s="9"/>
      <c r="O92" s="9"/>
      <c r="P92" s="9"/>
      <c r="Q92" s="9"/>
      <c r="R92" s="9"/>
    </row>
    <row r="93" spans="2:18" ht="13.5" customHeight="1">
      <c r="B93" s="9"/>
      <c r="C93" s="9"/>
      <c r="D93" s="222"/>
      <c r="E93" s="9"/>
      <c r="F93" s="9"/>
      <c r="G93" s="9"/>
      <c r="H93" s="9"/>
      <c r="I93" s="9"/>
      <c r="J93" s="223"/>
      <c r="K93" s="223"/>
      <c r="L93" s="223"/>
      <c r="M93" s="9"/>
      <c r="N93" s="9"/>
      <c r="O93" s="9"/>
      <c r="P93" s="9"/>
      <c r="Q93" s="9"/>
      <c r="R93" s="9"/>
    </row>
    <row r="94" spans="2:18" ht="13.5" customHeight="1">
      <c r="B94" s="9"/>
      <c r="C94" s="9"/>
      <c r="D94" s="222"/>
      <c r="E94" s="9"/>
      <c r="F94" s="9"/>
      <c r="G94" s="9"/>
      <c r="H94" s="9"/>
      <c r="I94" s="9"/>
      <c r="J94" s="223"/>
      <c r="K94" s="223"/>
      <c r="L94" s="223"/>
      <c r="M94" s="9"/>
      <c r="N94" s="9"/>
      <c r="O94" s="9"/>
      <c r="P94" s="9"/>
      <c r="Q94" s="9"/>
      <c r="R94" s="9"/>
    </row>
    <row r="95" spans="2:18" ht="13.5" customHeight="1">
      <c r="B95" s="9"/>
      <c r="C95" s="9"/>
      <c r="D95" s="222"/>
      <c r="E95" s="9"/>
      <c r="F95" s="9"/>
      <c r="G95" s="9"/>
      <c r="H95" s="9"/>
      <c r="I95" s="9"/>
      <c r="J95" s="223"/>
      <c r="K95" s="223"/>
      <c r="L95" s="223"/>
      <c r="M95" s="9"/>
      <c r="N95" s="9"/>
      <c r="O95" s="9"/>
      <c r="P95" s="9"/>
      <c r="Q95" s="9"/>
      <c r="R95" s="9"/>
    </row>
    <row r="96" spans="2:18" ht="13.5" customHeight="1">
      <c r="B96" s="9"/>
      <c r="C96" s="9"/>
      <c r="D96" s="222"/>
      <c r="E96" s="9"/>
      <c r="F96" s="9"/>
      <c r="G96" s="9"/>
      <c r="H96" s="9"/>
      <c r="I96" s="9"/>
      <c r="J96" s="223"/>
      <c r="K96" s="223"/>
      <c r="L96" s="223"/>
      <c r="M96" s="9"/>
      <c r="N96" s="9"/>
      <c r="O96" s="9"/>
      <c r="P96" s="9"/>
      <c r="Q96" s="9"/>
      <c r="R96" s="9"/>
    </row>
    <row r="97" spans="2:18" ht="13.5" customHeight="1">
      <c r="B97" s="9"/>
      <c r="C97" s="9"/>
      <c r="D97" s="222"/>
      <c r="E97" s="9"/>
      <c r="F97" s="9"/>
      <c r="G97" s="9"/>
      <c r="H97" s="9"/>
      <c r="I97" s="9"/>
      <c r="J97" s="223"/>
      <c r="K97" s="223"/>
      <c r="L97" s="223"/>
      <c r="M97" s="9"/>
      <c r="N97" s="9"/>
      <c r="O97" s="9"/>
      <c r="P97" s="9"/>
      <c r="Q97" s="9"/>
      <c r="R97" s="9"/>
    </row>
    <row r="98" spans="2:18" ht="13.5" customHeight="1">
      <c r="B98" s="9"/>
      <c r="C98" s="9"/>
      <c r="D98" s="222"/>
      <c r="E98" s="9"/>
      <c r="F98" s="9"/>
      <c r="G98" s="9"/>
      <c r="H98" s="9"/>
      <c r="I98" s="9"/>
      <c r="J98" s="223"/>
      <c r="K98" s="223"/>
      <c r="L98" s="223"/>
      <c r="M98" s="9"/>
      <c r="N98" s="9"/>
      <c r="O98" s="9"/>
      <c r="P98" s="9"/>
      <c r="Q98" s="9"/>
      <c r="R98" s="9"/>
    </row>
    <row r="99" spans="2:18" ht="13.5" customHeight="1">
      <c r="B99" s="9"/>
      <c r="C99" s="9"/>
      <c r="D99" s="222"/>
      <c r="E99" s="9"/>
      <c r="F99" s="9"/>
      <c r="G99" s="9"/>
      <c r="H99" s="9"/>
      <c r="I99" s="9"/>
      <c r="J99" s="223"/>
      <c r="K99" s="223"/>
      <c r="L99" s="223"/>
      <c r="M99" s="9"/>
      <c r="N99" s="9"/>
      <c r="O99" s="9"/>
      <c r="P99" s="9"/>
      <c r="Q99" s="9"/>
      <c r="R99" s="9"/>
    </row>
    <row r="100" spans="2:18" ht="13.5" customHeight="1">
      <c r="B100" s="9"/>
      <c r="C100" s="9"/>
      <c r="D100" s="222"/>
      <c r="E100" s="9"/>
      <c r="F100" s="9"/>
      <c r="G100" s="9"/>
      <c r="H100" s="9"/>
      <c r="I100" s="9"/>
      <c r="J100" s="223"/>
      <c r="K100" s="223"/>
      <c r="L100" s="223"/>
      <c r="M100" s="9"/>
      <c r="N100" s="9"/>
      <c r="O100" s="9"/>
      <c r="P100" s="9"/>
      <c r="Q100" s="9"/>
      <c r="R100" s="9"/>
    </row>
    <row r="101" spans="2:18" ht="13.5" customHeight="1">
      <c r="B101" s="9"/>
      <c r="C101" s="9"/>
      <c r="D101" s="222"/>
      <c r="E101" s="9"/>
      <c r="F101" s="9"/>
      <c r="G101" s="9"/>
      <c r="H101" s="9"/>
      <c r="I101" s="9"/>
      <c r="J101" s="223"/>
      <c r="K101" s="223"/>
      <c r="L101" s="223"/>
      <c r="M101" s="9"/>
      <c r="N101" s="9"/>
      <c r="O101" s="9"/>
      <c r="P101" s="9"/>
      <c r="Q101" s="9"/>
      <c r="R101" s="9"/>
    </row>
    <row r="102" spans="2:18" ht="13.5" customHeight="1">
      <c r="B102" s="9"/>
      <c r="C102" s="9"/>
      <c r="D102" s="222"/>
      <c r="E102" s="9"/>
      <c r="F102" s="9"/>
      <c r="G102" s="9"/>
      <c r="H102" s="9"/>
      <c r="I102" s="9"/>
      <c r="J102" s="223"/>
      <c r="K102" s="223"/>
      <c r="L102" s="223"/>
      <c r="M102" s="9"/>
      <c r="N102" s="9"/>
      <c r="O102" s="9"/>
      <c r="P102" s="9"/>
      <c r="Q102" s="9"/>
      <c r="R102" s="9"/>
    </row>
    <row r="103" spans="2:18" ht="13.5" customHeight="1">
      <c r="B103" s="9"/>
      <c r="C103" s="9"/>
      <c r="D103" s="222"/>
      <c r="E103" s="9"/>
      <c r="F103" s="9"/>
      <c r="G103" s="9"/>
      <c r="H103" s="9"/>
      <c r="I103" s="9"/>
      <c r="J103" s="223"/>
      <c r="K103" s="223"/>
      <c r="L103" s="223"/>
      <c r="M103" s="9"/>
      <c r="N103" s="9"/>
      <c r="O103" s="9"/>
      <c r="P103" s="9"/>
      <c r="Q103" s="9"/>
      <c r="R103" s="9"/>
    </row>
    <row r="104" spans="2:18" ht="13.5" customHeight="1">
      <c r="B104" s="9"/>
      <c r="C104" s="9"/>
      <c r="D104" s="222"/>
      <c r="E104" s="9"/>
      <c r="F104" s="9"/>
      <c r="G104" s="9"/>
      <c r="H104" s="9"/>
      <c r="I104" s="9"/>
      <c r="J104" s="223"/>
      <c r="K104" s="223"/>
      <c r="L104" s="223"/>
      <c r="M104" s="9"/>
      <c r="N104" s="9"/>
      <c r="O104" s="9"/>
      <c r="P104" s="9"/>
      <c r="Q104" s="9"/>
      <c r="R104" s="9"/>
    </row>
    <row r="105" spans="2:18" ht="13.5" customHeight="1">
      <c r="B105" s="9"/>
      <c r="C105" s="9"/>
      <c r="D105" s="222"/>
      <c r="E105" s="9"/>
      <c r="F105" s="9"/>
      <c r="G105" s="9"/>
      <c r="H105" s="9"/>
      <c r="I105" s="9"/>
      <c r="J105" s="223"/>
      <c r="K105" s="223"/>
      <c r="L105" s="223"/>
      <c r="M105" s="9"/>
      <c r="N105" s="9"/>
      <c r="O105" s="9"/>
      <c r="P105" s="9"/>
      <c r="Q105" s="9"/>
      <c r="R105" s="9"/>
    </row>
    <row r="106" spans="2:18" ht="13.5" customHeight="1">
      <c r="B106" s="9"/>
      <c r="C106" s="9"/>
      <c r="D106" s="222"/>
      <c r="E106" s="9"/>
      <c r="F106" s="9"/>
      <c r="G106" s="9"/>
      <c r="H106" s="9"/>
      <c r="I106" s="9"/>
      <c r="J106" s="223"/>
      <c r="K106" s="223"/>
      <c r="L106" s="223"/>
      <c r="M106" s="9"/>
      <c r="N106" s="9"/>
      <c r="O106" s="9"/>
      <c r="P106" s="9"/>
      <c r="Q106" s="9"/>
      <c r="R106" s="9"/>
    </row>
    <row r="107" spans="2:18" ht="13.5" customHeight="1">
      <c r="B107" s="9"/>
      <c r="C107" s="9"/>
      <c r="D107" s="222"/>
      <c r="E107" s="9"/>
      <c r="F107" s="251"/>
      <c r="G107" s="9"/>
      <c r="H107" s="9"/>
      <c r="I107" s="9"/>
      <c r="J107" s="223"/>
      <c r="K107" s="223"/>
      <c r="L107" s="223"/>
      <c r="M107" s="9"/>
      <c r="N107" s="9"/>
      <c r="O107" s="9"/>
      <c r="P107" s="9"/>
      <c r="Q107" s="9"/>
      <c r="R107" s="9"/>
    </row>
    <row r="108" spans="2:18" ht="13.5" customHeight="1">
      <c r="B108" s="9"/>
      <c r="C108" s="9"/>
      <c r="D108" s="222"/>
      <c r="E108" s="9"/>
      <c r="F108" s="251"/>
      <c r="G108" s="9"/>
      <c r="H108" s="9"/>
      <c r="I108" s="9"/>
      <c r="J108" s="223"/>
      <c r="K108" s="223"/>
      <c r="L108" s="223"/>
      <c r="M108" s="9"/>
      <c r="N108" s="9"/>
      <c r="O108" s="9"/>
      <c r="P108" s="9"/>
      <c r="Q108" s="9"/>
      <c r="R108" s="9"/>
    </row>
    <row r="109" spans="2:18" ht="13.5" customHeight="1">
      <c r="B109" s="9"/>
      <c r="C109" s="9"/>
      <c r="D109" s="222"/>
      <c r="E109" s="9"/>
      <c r="F109" s="251"/>
      <c r="G109" s="9"/>
      <c r="H109" s="9"/>
      <c r="I109" s="9"/>
      <c r="J109" s="223"/>
      <c r="K109" s="223"/>
      <c r="L109" s="223"/>
      <c r="M109" s="9"/>
      <c r="N109" s="9"/>
      <c r="O109" s="9"/>
      <c r="P109" s="9"/>
      <c r="Q109" s="9"/>
      <c r="R109" s="9"/>
    </row>
    <row r="110" spans="2:18" ht="13.5" customHeight="1">
      <c r="B110" s="9"/>
      <c r="C110" s="9"/>
      <c r="D110" s="222"/>
      <c r="E110" s="9"/>
      <c r="F110" s="251"/>
      <c r="G110" s="9"/>
      <c r="H110" s="9"/>
      <c r="I110" s="9"/>
      <c r="J110" s="223"/>
      <c r="K110" s="223"/>
      <c r="L110" s="223"/>
      <c r="M110" s="9"/>
      <c r="N110" s="9"/>
      <c r="O110" s="9"/>
      <c r="P110" s="9"/>
      <c r="Q110" s="9"/>
      <c r="R110" s="9"/>
    </row>
    <row r="111" spans="2:18" ht="13.5" customHeight="1">
      <c r="B111" s="9"/>
      <c r="C111" s="9"/>
      <c r="D111" s="222"/>
      <c r="E111" s="9"/>
      <c r="F111" s="251"/>
      <c r="G111" s="9"/>
      <c r="H111" s="9"/>
      <c r="I111" s="9"/>
      <c r="J111" s="223"/>
      <c r="K111" s="223"/>
      <c r="L111" s="223"/>
      <c r="M111" s="9"/>
      <c r="N111" s="9"/>
      <c r="O111" s="9"/>
      <c r="P111" s="9"/>
      <c r="Q111" s="9"/>
      <c r="R111" s="9"/>
    </row>
    <row r="112" spans="2:18" ht="13.5" customHeight="1">
      <c r="B112" s="9"/>
      <c r="C112" s="9"/>
      <c r="D112" s="222"/>
      <c r="E112" s="9"/>
      <c r="F112" s="251"/>
      <c r="G112" s="9"/>
      <c r="H112" s="9"/>
      <c r="I112" s="9"/>
      <c r="J112" s="223"/>
      <c r="K112" s="223"/>
      <c r="L112" s="223"/>
      <c r="M112" s="9"/>
      <c r="N112" s="9"/>
      <c r="O112" s="9"/>
      <c r="P112" s="9"/>
      <c r="Q112" s="9"/>
      <c r="R112" s="9"/>
    </row>
    <row r="113" spans="2:18" ht="13.5" customHeight="1">
      <c r="B113" s="9"/>
      <c r="C113" s="9"/>
      <c r="D113" s="222"/>
      <c r="E113" s="9"/>
      <c r="F113" s="251"/>
      <c r="G113" s="9"/>
      <c r="H113" s="9"/>
      <c r="I113" s="9"/>
      <c r="J113" s="223"/>
      <c r="K113" s="223"/>
      <c r="L113" s="223"/>
      <c r="M113" s="9"/>
      <c r="N113" s="9"/>
      <c r="O113" s="9"/>
      <c r="P113" s="9"/>
      <c r="Q113" s="9"/>
      <c r="R113" s="9"/>
    </row>
    <row r="114" spans="2:18" ht="13.5" customHeight="1">
      <c r="B114" s="9"/>
      <c r="C114" s="9"/>
      <c r="D114" s="222"/>
      <c r="E114" s="9"/>
      <c r="F114" s="251"/>
      <c r="G114" s="9"/>
      <c r="H114" s="9"/>
      <c r="I114" s="9"/>
      <c r="J114" s="223"/>
      <c r="K114" s="223"/>
      <c r="L114" s="223"/>
      <c r="M114" s="9"/>
      <c r="N114" s="9"/>
      <c r="O114" s="9"/>
      <c r="P114" s="9"/>
      <c r="Q114" s="9"/>
      <c r="R114" s="9"/>
    </row>
    <row r="115" spans="2:18" ht="13.5" customHeight="1">
      <c r="B115" s="9"/>
      <c r="C115" s="9"/>
      <c r="D115" s="222"/>
      <c r="E115" s="9"/>
      <c r="F115" s="251"/>
      <c r="G115" s="9"/>
      <c r="H115" s="9"/>
      <c r="I115" s="9"/>
      <c r="J115" s="223"/>
      <c r="K115" s="223"/>
      <c r="L115" s="223"/>
      <c r="M115" s="9"/>
      <c r="N115" s="9"/>
      <c r="O115" s="9"/>
      <c r="P115" s="9"/>
      <c r="Q115" s="9"/>
      <c r="R115" s="9"/>
    </row>
    <row r="116" spans="2:18" ht="13.5" customHeight="1">
      <c r="B116" s="9"/>
      <c r="C116" s="9"/>
      <c r="D116" s="222"/>
      <c r="E116" s="9"/>
      <c r="F116" s="251"/>
      <c r="G116" s="9"/>
      <c r="H116" s="9"/>
      <c r="I116" s="9"/>
      <c r="J116" s="223"/>
      <c r="K116" s="223"/>
      <c r="L116" s="223"/>
      <c r="M116" s="9"/>
      <c r="N116" s="9"/>
      <c r="O116" s="9"/>
      <c r="P116" s="9"/>
      <c r="Q116" s="9"/>
      <c r="R116" s="9"/>
    </row>
    <row r="117" spans="2:18" ht="13.5" customHeight="1">
      <c r="B117" s="9"/>
      <c r="C117" s="9"/>
      <c r="D117" s="222"/>
      <c r="E117" s="9"/>
      <c r="F117" s="251"/>
      <c r="G117" s="9"/>
      <c r="H117" s="9"/>
      <c r="I117" s="9"/>
      <c r="J117" s="223"/>
      <c r="K117" s="223"/>
      <c r="L117" s="223"/>
      <c r="M117" s="9"/>
      <c r="N117" s="9"/>
      <c r="O117" s="9"/>
      <c r="P117" s="9"/>
      <c r="Q117" s="9"/>
      <c r="R117" s="9"/>
    </row>
    <row r="118" spans="2:18" ht="13.5" customHeight="1">
      <c r="B118" s="9"/>
      <c r="C118" s="9"/>
      <c r="D118" s="222"/>
      <c r="E118" s="9"/>
      <c r="F118" s="251"/>
      <c r="G118" s="9"/>
      <c r="H118" s="9"/>
      <c r="I118" s="9"/>
      <c r="J118" s="223"/>
      <c r="K118" s="223"/>
      <c r="L118" s="223"/>
      <c r="M118" s="9"/>
      <c r="N118" s="9"/>
      <c r="O118" s="9"/>
      <c r="P118" s="9"/>
      <c r="Q118" s="9"/>
      <c r="R118" s="9"/>
    </row>
    <row r="119" spans="2:18" ht="13.5" customHeight="1">
      <c r="B119" s="9"/>
      <c r="C119" s="9"/>
      <c r="D119" s="222"/>
      <c r="E119" s="9"/>
      <c r="F119" s="251"/>
      <c r="G119" s="9"/>
      <c r="H119" s="9"/>
      <c r="I119" s="9"/>
      <c r="J119" s="223"/>
      <c r="K119" s="223"/>
      <c r="L119" s="223"/>
      <c r="M119" s="9"/>
      <c r="N119" s="9"/>
      <c r="O119" s="9"/>
      <c r="P119" s="9"/>
      <c r="Q119" s="9"/>
      <c r="R119" s="9"/>
    </row>
    <row r="120" spans="2:18" ht="13.5" customHeight="1">
      <c r="B120" s="9"/>
      <c r="C120" s="9"/>
      <c r="D120" s="222"/>
      <c r="E120" s="9"/>
      <c r="F120" s="251"/>
      <c r="G120" s="9"/>
      <c r="H120" s="9"/>
      <c r="I120" s="9"/>
      <c r="J120" s="223"/>
      <c r="K120" s="223"/>
      <c r="L120" s="223"/>
      <c r="M120" s="9"/>
      <c r="N120" s="9"/>
      <c r="O120" s="9"/>
      <c r="P120" s="9"/>
      <c r="Q120" s="9"/>
      <c r="R120" s="9"/>
    </row>
    <row r="121" spans="2:18" ht="13.5" customHeight="1">
      <c r="B121" s="9"/>
      <c r="C121" s="9"/>
      <c r="D121" s="222"/>
      <c r="E121" s="9"/>
      <c r="F121" s="251"/>
      <c r="G121" s="9"/>
      <c r="H121" s="9"/>
      <c r="I121" s="9"/>
      <c r="J121" s="223"/>
      <c r="K121" s="223"/>
      <c r="L121" s="223"/>
      <c r="M121" s="9"/>
      <c r="N121" s="9"/>
      <c r="O121" s="9"/>
      <c r="P121" s="9"/>
      <c r="Q121" s="9"/>
      <c r="R121" s="9"/>
    </row>
    <row r="122" spans="2:18" ht="13.5" customHeight="1">
      <c r="B122" s="9"/>
      <c r="C122" s="9"/>
      <c r="D122" s="222"/>
      <c r="E122" s="9"/>
      <c r="F122" s="251"/>
      <c r="G122" s="9"/>
      <c r="H122" s="9"/>
      <c r="I122" s="9"/>
      <c r="J122" s="223"/>
      <c r="K122" s="223"/>
      <c r="L122" s="223"/>
      <c r="M122" s="9"/>
      <c r="N122" s="9"/>
      <c r="O122" s="9"/>
      <c r="P122" s="9"/>
      <c r="Q122" s="9"/>
      <c r="R122" s="9"/>
    </row>
    <row r="123" spans="2:18" ht="13.5" customHeight="1">
      <c r="B123" s="9"/>
      <c r="C123" s="9"/>
      <c r="D123" s="222"/>
      <c r="E123" s="9"/>
      <c r="F123" s="251"/>
      <c r="G123" s="9"/>
      <c r="H123" s="9"/>
      <c r="I123" s="9"/>
      <c r="J123" s="223"/>
      <c r="K123" s="223"/>
      <c r="L123" s="223"/>
      <c r="M123" s="9"/>
      <c r="N123" s="9"/>
      <c r="O123" s="9"/>
      <c r="P123" s="9"/>
      <c r="Q123" s="9"/>
      <c r="R123" s="9"/>
    </row>
    <row r="124" spans="2:18" ht="13.5" customHeight="1">
      <c r="B124" s="9"/>
      <c r="C124" s="9"/>
      <c r="D124" s="222"/>
      <c r="E124" s="9"/>
      <c r="F124" s="251"/>
      <c r="G124" s="9"/>
      <c r="H124" s="9"/>
      <c r="I124" s="9"/>
      <c r="J124" s="223"/>
      <c r="K124" s="223"/>
      <c r="L124" s="223"/>
      <c r="M124" s="9"/>
      <c r="N124" s="9"/>
      <c r="O124" s="9"/>
      <c r="P124" s="9"/>
      <c r="Q124" s="9"/>
      <c r="R124" s="9"/>
    </row>
    <row r="125" spans="2:18" ht="13.5" customHeight="1">
      <c r="B125" s="9"/>
      <c r="C125" s="9"/>
      <c r="D125" s="222"/>
      <c r="E125" s="9"/>
      <c r="F125" s="251"/>
      <c r="G125" s="9"/>
      <c r="H125" s="9"/>
      <c r="I125" s="9"/>
      <c r="J125" s="223"/>
      <c r="K125" s="223"/>
      <c r="L125" s="223"/>
      <c r="M125" s="9"/>
      <c r="N125" s="9"/>
      <c r="O125" s="9"/>
      <c r="P125" s="9"/>
      <c r="Q125" s="9"/>
      <c r="R125" s="9"/>
    </row>
    <row r="126" spans="2:18" ht="13.5" customHeight="1">
      <c r="B126" s="9"/>
      <c r="C126" s="9"/>
      <c r="D126" s="222"/>
      <c r="E126" s="9"/>
      <c r="F126" s="251"/>
      <c r="G126" s="9"/>
      <c r="H126" s="9"/>
      <c r="I126" s="9"/>
      <c r="J126" s="223"/>
      <c r="K126" s="223"/>
      <c r="L126" s="223"/>
      <c r="M126" s="9"/>
      <c r="N126" s="9"/>
      <c r="O126" s="9"/>
      <c r="P126" s="9"/>
      <c r="Q126" s="9"/>
      <c r="R126" s="9"/>
    </row>
    <row r="127" spans="2:18" ht="13.5" customHeight="1">
      <c r="B127" s="9"/>
      <c r="C127" s="9"/>
      <c r="D127" s="222"/>
      <c r="E127" s="9"/>
      <c r="F127" s="251"/>
      <c r="G127" s="9"/>
      <c r="H127" s="9"/>
      <c r="I127" s="9"/>
      <c r="J127" s="223"/>
      <c r="K127" s="223"/>
      <c r="L127" s="223"/>
      <c r="M127" s="9"/>
      <c r="N127" s="9"/>
      <c r="O127" s="9"/>
      <c r="P127" s="9"/>
      <c r="Q127" s="9"/>
      <c r="R127" s="9"/>
    </row>
    <row r="128" spans="2:18" ht="13.5" customHeight="1">
      <c r="B128" s="9"/>
      <c r="C128" s="9"/>
      <c r="D128" s="222"/>
      <c r="E128" s="9"/>
      <c r="F128" s="251"/>
      <c r="G128" s="9"/>
      <c r="H128" s="9"/>
      <c r="I128" s="9"/>
      <c r="J128" s="223"/>
      <c r="K128" s="223"/>
      <c r="L128" s="223"/>
      <c r="M128" s="9"/>
      <c r="N128" s="9"/>
      <c r="O128" s="9"/>
      <c r="P128" s="9"/>
      <c r="Q128" s="9"/>
      <c r="R128" s="9"/>
    </row>
    <row r="129" spans="2:18" ht="13.5" customHeight="1">
      <c r="B129" s="9"/>
      <c r="C129" s="9"/>
      <c r="D129" s="222"/>
      <c r="E129" s="9"/>
      <c r="F129" s="251"/>
      <c r="G129" s="9"/>
      <c r="H129" s="9"/>
      <c r="I129" s="9"/>
      <c r="J129" s="223"/>
      <c r="K129" s="223"/>
      <c r="L129" s="223"/>
      <c r="M129" s="9"/>
      <c r="N129" s="9"/>
      <c r="O129" s="9"/>
      <c r="P129" s="9"/>
      <c r="Q129" s="9"/>
      <c r="R129" s="9"/>
    </row>
    <row r="130" spans="2:18" ht="13.5" customHeight="1">
      <c r="B130" s="9"/>
      <c r="C130" s="9"/>
      <c r="D130" s="222"/>
      <c r="E130" s="9"/>
      <c r="F130" s="251"/>
      <c r="G130" s="9"/>
      <c r="H130" s="9"/>
      <c r="I130" s="9"/>
      <c r="J130" s="223"/>
      <c r="K130" s="223"/>
      <c r="L130" s="223"/>
      <c r="M130" s="9"/>
      <c r="N130" s="9"/>
      <c r="O130" s="9"/>
      <c r="P130" s="9"/>
      <c r="Q130" s="9"/>
      <c r="R130" s="9"/>
    </row>
    <row r="131" spans="2:18" ht="13.5" customHeight="1">
      <c r="B131" s="9"/>
      <c r="C131" s="9"/>
      <c r="D131" s="222"/>
      <c r="E131" s="9"/>
      <c r="F131" s="251"/>
      <c r="G131" s="9"/>
      <c r="H131" s="9"/>
      <c r="I131" s="9"/>
      <c r="J131" s="223"/>
      <c r="K131" s="223"/>
      <c r="L131" s="223"/>
      <c r="M131" s="9"/>
      <c r="N131" s="9"/>
      <c r="O131" s="9"/>
      <c r="P131" s="9"/>
      <c r="Q131" s="9"/>
      <c r="R131" s="9"/>
    </row>
    <row r="132" spans="2:18" ht="13.5" customHeight="1">
      <c r="B132" s="9"/>
      <c r="C132" s="9"/>
      <c r="D132" s="222"/>
      <c r="E132" s="9"/>
      <c r="F132" s="251"/>
      <c r="G132" s="9"/>
      <c r="H132" s="9"/>
      <c r="I132" s="9"/>
      <c r="J132" s="223"/>
      <c r="K132" s="223"/>
      <c r="L132" s="223"/>
      <c r="M132" s="9"/>
      <c r="N132" s="9"/>
      <c r="O132" s="9"/>
      <c r="P132" s="9"/>
      <c r="Q132" s="9"/>
      <c r="R132" s="9"/>
    </row>
    <row r="133" spans="2:18" ht="13.5" customHeight="1">
      <c r="B133" s="9"/>
      <c r="C133" s="9"/>
      <c r="D133" s="222"/>
      <c r="E133" s="9"/>
      <c r="F133" s="251"/>
      <c r="G133" s="9"/>
      <c r="H133" s="9"/>
      <c r="I133" s="9"/>
      <c r="J133" s="223"/>
      <c r="K133" s="223"/>
      <c r="L133" s="223"/>
      <c r="M133" s="9"/>
      <c r="N133" s="9"/>
      <c r="O133" s="9"/>
      <c r="P133" s="9"/>
      <c r="Q133" s="9"/>
      <c r="R133" s="9"/>
    </row>
    <row r="134" spans="2:18" ht="13.5" customHeight="1">
      <c r="B134" s="9"/>
      <c r="C134" s="9"/>
      <c r="D134" s="222"/>
      <c r="E134" s="9"/>
      <c r="F134" s="251"/>
      <c r="G134" s="9"/>
      <c r="H134" s="9"/>
      <c r="I134" s="9"/>
      <c r="J134" s="223"/>
      <c r="K134" s="223"/>
      <c r="L134" s="223"/>
      <c r="M134" s="9"/>
      <c r="N134" s="9"/>
      <c r="O134" s="9"/>
      <c r="P134" s="9"/>
      <c r="Q134" s="9"/>
      <c r="R134" s="9"/>
    </row>
    <row r="135" spans="2:18" ht="13.5" customHeight="1">
      <c r="B135" s="9"/>
      <c r="C135" s="9"/>
      <c r="D135" s="222"/>
      <c r="E135" s="9"/>
      <c r="F135" s="251"/>
      <c r="G135" s="9"/>
      <c r="H135" s="9"/>
      <c r="I135" s="9"/>
      <c r="J135" s="223"/>
      <c r="K135" s="223"/>
      <c r="L135" s="223"/>
      <c r="M135" s="9"/>
      <c r="N135" s="9"/>
      <c r="O135" s="9"/>
      <c r="P135" s="9"/>
      <c r="Q135" s="9"/>
      <c r="R135" s="9"/>
    </row>
    <row r="136" spans="2:18" ht="13.5" customHeight="1">
      <c r="B136" s="9"/>
      <c r="C136" s="9"/>
      <c r="D136" s="222"/>
      <c r="E136" s="9"/>
      <c r="F136" s="251"/>
      <c r="G136" s="9"/>
      <c r="H136" s="9"/>
      <c r="I136" s="9"/>
      <c r="J136" s="223"/>
      <c r="K136" s="223"/>
      <c r="L136" s="223"/>
      <c r="M136" s="9"/>
      <c r="N136" s="9"/>
      <c r="O136" s="9"/>
      <c r="P136" s="9"/>
      <c r="Q136" s="9"/>
      <c r="R136" s="9"/>
    </row>
    <row r="137" spans="2:18" ht="13.5" customHeight="1">
      <c r="B137" s="9"/>
      <c r="C137" s="9"/>
      <c r="D137" s="222"/>
      <c r="E137" s="9"/>
      <c r="F137" s="251"/>
      <c r="G137" s="9"/>
      <c r="H137" s="9"/>
      <c r="I137" s="9"/>
      <c r="J137" s="223"/>
      <c r="K137" s="223"/>
      <c r="L137" s="223"/>
      <c r="M137" s="9"/>
      <c r="N137" s="9"/>
      <c r="O137" s="9"/>
      <c r="P137" s="9"/>
      <c r="Q137" s="9"/>
      <c r="R137" s="9"/>
    </row>
    <row r="138" spans="2:18" ht="13.5" customHeight="1">
      <c r="B138" s="9"/>
      <c r="C138" s="9"/>
      <c r="D138" s="222"/>
      <c r="E138" s="9"/>
      <c r="F138" s="251"/>
      <c r="G138" s="9"/>
      <c r="H138" s="9"/>
      <c r="I138" s="9"/>
      <c r="J138" s="223"/>
      <c r="K138" s="223"/>
      <c r="L138" s="223"/>
      <c r="M138" s="9"/>
      <c r="N138" s="9"/>
      <c r="O138" s="9"/>
      <c r="P138" s="9"/>
      <c r="Q138" s="9"/>
      <c r="R138" s="9"/>
    </row>
    <row r="139" spans="2:18" ht="13.5" customHeight="1">
      <c r="B139" s="9"/>
      <c r="C139" s="9"/>
      <c r="D139" s="222"/>
      <c r="E139" s="9"/>
      <c r="F139" s="251"/>
      <c r="G139" s="9"/>
      <c r="H139" s="9"/>
      <c r="I139" s="9"/>
      <c r="J139" s="223"/>
      <c r="K139" s="223"/>
      <c r="L139" s="223"/>
      <c r="M139" s="9"/>
      <c r="N139" s="9"/>
      <c r="O139" s="9"/>
      <c r="P139" s="9"/>
      <c r="Q139" s="9"/>
      <c r="R139" s="9"/>
    </row>
    <row r="140" spans="2:18" ht="13.5" customHeight="1">
      <c r="B140" s="9"/>
      <c r="C140" s="9"/>
      <c r="D140" s="222"/>
      <c r="E140" s="9"/>
      <c r="F140" s="251"/>
      <c r="G140" s="9"/>
      <c r="H140" s="9"/>
      <c r="I140" s="9"/>
      <c r="J140" s="223"/>
      <c r="K140" s="223"/>
      <c r="L140" s="223"/>
      <c r="M140" s="9"/>
      <c r="N140" s="9"/>
      <c r="O140" s="9"/>
      <c r="P140" s="9"/>
      <c r="Q140" s="9"/>
      <c r="R140" s="9"/>
    </row>
    <row r="141" spans="2:18" ht="13.5" customHeight="1">
      <c r="B141" s="9"/>
      <c r="C141" s="9"/>
      <c r="D141" s="222"/>
      <c r="E141" s="9"/>
      <c r="F141" s="251"/>
      <c r="G141" s="9"/>
      <c r="H141" s="9"/>
      <c r="I141" s="9"/>
      <c r="J141" s="223"/>
      <c r="K141" s="223"/>
      <c r="L141" s="223"/>
      <c r="M141" s="9"/>
      <c r="N141" s="9"/>
      <c r="O141" s="9"/>
      <c r="P141" s="9"/>
      <c r="Q141" s="9"/>
      <c r="R141" s="9"/>
    </row>
    <row r="142" spans="2:18" ht="13.5" customHeight="1">
      <c r="B142" s="9"/>
      <c r="C142" s="9"/>
      <c r="D142" s="222"/>
      <c r="E142" s="9"/>
      <c r="F142" s="251"/>
      <c r="G142" s="9"/>
      <c r="H142" s="9"/>
      <c r="I142" s="9"/>
      <c r="J142" s="223"/>
      <c r="K142" s="223"/>
      <c r="L142" s="223"/>
      <c r="M142" s="9"/>
      <c r="N142" s="9"/>
      <c r="O142" s="9"/>
      <c r="P142" s="9"/>
      <c r="Q142" s="9"/>
      <c r="R142" s="9"/>
    </row>
    <row r="143" spans="2:18" ht="13.5" customHeight="1">
      <c r="B143" s="9"/>
      <c r="C143" s="9"/>
      <c r="D143" s="222"/>
      <c r="E143" s="9"/>
      <c r="F143" s="251"/>
      <c r="G143" s="9"/>
      <c r="H143" s="9"/>
      <c r="I143" s="9"/>
      <c r="J143" s="223"/>
      <c r="K143" s="223"/>
      <c r="L143" s="223"/>
      <c r="M143" s="9"/>
      <c r="N143" s="9"/>
      <c r="O143" s="9"/>
      <c r="P143" s="9"/>
      <c r="Q143" s="9"/>
      <c r="R143" s="9"/>
    </row>
    <row r="144" spans="2:18" ht="13.5" customHeight="1">
      <c r="B144" s="9"/>
      <c r="C144" s="9"/>
      <c r="D144" s="222"/>
      <c r="E144" s="9"/>
      <c r="F144" s="251"/>
      <c r="G144" s="9"/>
      <c r="H144" s="9"/>
      <c r="I144" s="9"/>
      <c r="J144" s="223"/>
      <c r="K144" s="223"/>
      <c r="L144" s="223"/>
      <c r="M144" s="9"/>
      <c r="N144" s="9"/>
      <c r="O144" s="9"/>
      <c r="P144" s="9"/>
      <c r="Q144" s="9"/>
      <c r="R144" s="9"/>
    </row>
    <row r="145" spans="2:18" ht="13.5" customHeight="1">
      <c r="B145" s="9"/>
      <c r="C145" s="9"/>
      <c r="D145" s="222"/>
      <c r="E145" s="9"/>
      <c r="F145" s="251"/>
      <c r="G145" s="9"/>
      <c r="H145" s="9"/>
      <c r="I145" s="9"/>
      <c r="J145" s="223"/>
      <c r="K145" s="223"/>
      <c r="L145" s="223"/>
      <c r="M145" s="9"/>
      <c r="N145" s="9"/>
      <c r="O145" s="9"/>
      <c r="P145" s="9"/>
      <c r="Q145" s="9"/>
      <c r="R145" s="9"/>
    </row>
    <row r="146" spans="2:18" ht="13.5" customHeight="1">
      <c r="B146" s="9"/>
      <c r="C146" s="9"/>
      <c r="D146" s="222"/>
      <c r="E146" s="9"/>
      <c r="F146" s="251"/>
      <c r="G146" s="9"/>
      <c r="H146" s="9"/>
      <c r="I146" s="9"/>
      <c r="J146" s="223"/>
      <c r="K146" s="223"/>
      <c r="L146" s="223"/>
      <c r="M146" s="9"/>
      <c r="N146" s="9"/>
      <c r="O146" s="9"/>
      <c r="P146" s="9"/>
      <c r="Q146" s="9"/>
      <c r="R146" s="9"/>
    </row>
    <row r="147" spans="2:18" ht="13.5" customHeight="1">
      <c r="B147" s="9"/>
      <c r="C147" s="9"/>
      <c r="D147" s="222"/>
      <c r="E147" s="9"/>
      <c r="F147" s="251"/>
      <c r="G147" s="9"/>
      <c r="H147" s="9"/>
      <c r="I147" s="9"/>
      <c r="J147" s="223"/>
      <c r="K147" s="223"/>
      <c r="L147" s="223"/>
      <c r="M147" s="9"/>
      <c r="N147" s="9"/>
      <c r="O147" s="9"/>
      <c r="P147" s="9"/>
      <c r="Q147" s="9"/>
      <c r="R147" s="9"/>
    </row>
    <row r="148" spans="2:18" ht="13.5" customHeight="1">
      <c r="B148" s="9"/>
      <c r="C148" s="9"/>
      <c r="D148" s="222"/>
      <c r="E148" s="9"/>
      <c r="F148" s="251"/>
      <c r="G148" s="9"/>
      <c r="H148" s="9"/>
      <c r="I148" s="9"/>
      <c r="J148" s="223"/>
      <c r="K148" s="223"/>
      <c r="L148" s="223"/>
      <c r="M148" s="9"/>
      <c r="N148" s="9"/>
      <c r="O148" s="9"/>
      <c r="P148" s="9"/>
      <c r="Q148" s="9"/>
      <c r="R148" s="9"/>
    </row>
    <row r="149" spans="2:18" ht="13.5" customHeight="1">
      <c r="B149" s="9"/>
      <c r="C149" s="9"/>
      <c r="D149" s="222"/>
      <c r="E149" s="9"/>
      <c r="F149" s="251"/>
      <c r="G149" s="9"/>
      <c r="H149" s="9"/>
      <c r="I149" s="9"/>
      <c r="J149" s="223"/>
      <c r="K149" s="223"/>
      <c r="L149" s="223"/>
      <c r="M149" s="9"/>
      <c r="N149" s="9"/>
      <c r="O149" s="9"/>
      <c r="P149" s="9"/>
      <c r="Q149" s="9"/>
      <c r="R149" s="9"/>
    </row>
    <row r="150" spans="2:18" ht="13.5" customHeight="1">
      <c r="B150" s="9"/>
      <c r="C150" s="9"/>
      <c r="D150" s="222"/>
      <c r="E150" s="9"/>
      <c r="F150" s="251"/>
      <c r="G150" s="9"/>
      <c r="H150" s="9"/>
      <c r="I150" s="9"/>
      <c r="J150" s="223"/>
      <c r="K150" s="223"/>
      <c r="L150" s="223"/>
      <c r="M150" s="9"/>
      <c r="N150" s="9"/>
      <c r="O150" s="9"/>
      <c r="P150" s="9"/>
      <c r="Q150" s="9"/>
      <c r="R150" s="9"/>
    </row>
    <row r="151" spans="2:18" ht="13.5" customHeight="1">
      <c r="B151" s="9"/>
      <c r="C151" s="9"/>
      <c r="D151" s="222"/>
      <c r="E151" s="9"/>
      <c r="F151" s="251"/>
      <c r="G151" s="9"/>
      <c r="H151" s="9"/>
      <c r="I151" s="9"/>
      <c r="J151" s="223"/>
      <c r="K151" s="223"/>
      <c r="L151" s="223"/>
      <c r="M151" s="9"/>
      <c r="N151" s="9"/>
      <c r="O151" s="9"/>
      <c r="P151" s="9"/>
      <c r="Q151" s="9"/>
      <c r="R151" s="9"/>
    </row>
    <row r="152" spans="2:18" ht="13.5" customHeight="1">
      <c r="B152" s="9"/>
      <c r="C152" s="9"/>
      <c r="D152" s="222"/>
      <c r="E152" s="9"/>
      <c r="F152" s="251"/>
      <c r="G152" s="9"/>
      <c r="H152" s="9"/>
      <c r="I152" s="9"/>
      <c r="J152" s="223"/>
      <c r="K152" s="223"/>
      <c r="L152" s="223"/>
      <c r="M152" s="9"/>
      <c r="N152" s="9"/>
      <c r="O152" s="9"/>
      <c r="P152" s="9"/>
      <c r="Q152" s="9"/>
      <c r="R152" s="9"/>
    </row>
    <row r="153" spans="2:18" ht="13.5" customHeight="1">
      <c r="B153" s="9"/>
      <c r="C153" s="9"/>
      <c r="D153" s="222"/>
      <c r="E153" s="9"/>
      <c r="F153" s="251"/>
      <c r="G153" s="9"/>
      <c r="H153" s="9"/>
      <c r="I153" s="9"/>
      <c r="J153" s="223"/>
      <c r="K153" s="223"/>
      <c r="L153" s="223"/>
      <c r="M153" s="9"/>
      <c r="N153" s="9"/>
      <c r="O153" s="9"/>
      <c r="P153" s="9"/>
      <c r="Q153" s="9"/>
      <c r="R153" s="9"/>
    </row>
    <row r="154" spans="2:18" ht="13.5" customHeight="1">
      <c r="B154" s="9"/>
      <c r="C154" s="9"/>
      <c r="D154" s="222"/>
      <c r="E154" s="9"/>
      <c r="F154" s="251"/>
      <c r="G154" s="9"/>
      <c r="H154" s="9"/>
      <c r="I154" s="9"/>
      <c r="J154" s="223"/>
      <c r="K154" s="223"/>
      <c r="L154" s="223"/>
      <c r="M154" s="9"/>
      <c r="N154" s="9"/>
      <c r="O154" s="9"/>
      <c r="P154" s="9"/>
      <c r="Q154" s="9"/>
      <c r="R154" s="9"/>
    </row>
    <row r="155" spans="2:18" ht="13.5" customHeight="1">
      <c r="B155" s="9"/>
      <c r="C155" s="9"/>
      <c r="D155" s="222"/>
      <c r="E155" s="9"/>
      <c r="F155" s="251"/>
      <c r="G155" s="9"/>
      <c r="H155" s="9"/>
      <c r="I155" s="9"/>
      <c r="J155" s="223"/>
      <c r="K155" s="223"/>
      <c r="L155" s="223"/>
      <c r="M155" s="9"/>
      <c r="N155" s="9"/>
      <c r="O155" s="9"/>
      <c r="P155" s="9"/>
      <c r="Q155" s="9"/>
      <c r="R155" s="9"/>
    </row>
    <row r="156" spans="2:18" ht="13.5" customHeight="1">
      <c r="B156" s="9"/>
      <c r="C156" s="9"/>
      <c r="D156" s="222"/>
      <c r="E156" s="9"/>
      <c r="F156" s="251"/>
      <c r="G156" s="9"/>
      <c r="H156" s="9"/>
      <c r="I156" s="9"/>
      <c r="J156" s="223"/>
      <c r="K156" s="223"/>
      <c r="L156" s="223"/>
      <c r="M156" s="9"/>
      <c r="N156" s="9"/>
      <c r="O156" s="9"/>
      <c r="P156" s="9"/>
      <c r="Q156" s="9"/>
      <c r="R156" s="9"/>
    </row>
    <row r="157" spans="2:18" ht="13.5" customHeight="1">
      <c r="B157" s="9"/>
      <c r="C157" s="9"/>
      <c r="D157" s="222"/>
      <c r="E157" s="9"/>
      <c r="F157" s="251"/>
      <c r="G157" s="9"/>
      <c r="H157" s="9"/>
      <c r="I157" s="9"/>
      <c r="J157" s="223"/>
      <c r="K157" s="223"/>
      <c r="L157" s="223"/>
      <c r="M157" s="9"/>
      <c r="N157" s="9"/>
      <c r="O157" s="9"/>
      <c r="P157" s="9"/>
      <c r="Q157" s="9"/>
      <c r="R157" s="9"/>
    </row>
    <row r="158" spans="2:18" ht="13.5" customHeight="1">
      <c r="B158" s="9"/>
      <c r="C158" s="9"/>
      <c r="D158" s="222"/>
      <c r="E158" s="9"/>
      <c r="F158" s="251"/>
      <c r="G158" s="9"/>
      <c r="H158" s="9"/>
      <c r="I158" s="9"/>
      <c r="J158" s="223"/>
      <c r="K158" s="223"/>
      <c r="L158" s="223"/>
      <c r="M158" s="9"/>
      <c r="N158" s="9"/>
      <c r="O158" s="9"/>
      <c r="P158" s="9"/>
      <c r="Q158" s="9"/>
      <c r="R158" s="9"/>
    </row>
    <row r="159" spans="2:18" ht="13.5" customHeight="1">
      <c r="B159" s="9"/>
      <c r="C159" s="9"/>
      <c r="D159" s="222"/>
      <c r="E159" s="9"/>
      <c r="F159" s="251"/>
      <c r="G159" s="9"/>
      <c r="H159" s="9"/>
      <c r="I159" s="9"/>
      <c r="J159" s="223"/>
      <c r="K159" s="223"/>
      <c r="L159" s="223"/>
      <c r="M159" s="9"/>
      <c r="N159" s="9"/>
      <c r="O159" s="9"/>
      <c r="P159" s="9"/>
      <c r="Q159" s="9"/>
      <c r="R159" s="9"/>
    </row>
    <row r="160" spans="2:18" ht="13.5" customHeight="1">
      <c r="B160" s="9"/>
      <c r="C160" s="9"/>
      <c r="D160" s="222"/>
      <c r="E160" s="9"/>
      <c r="F160" s="251"/>
      <c r="G160" s="9"/>
      <c r="H160" s="9"/>
      <c r="I160" s="9"/>
      <c r="J160" s="223"/>
      <c r="K160" s="223"/>
      <c r="L160" s="223"/>
      <c r="M160" s="9"/>
      <c r="N160" s="9"/>
      <c r="O160" s="9"/>
      <c r="P160" s="9"/>
      <c r="Q160" s="9"/>
      <c r="R160" s="9"/>
    </row>
    <row r="161" spans="2:18" ht="13.5" customHeight="1">
      <c r="B161" s="9"/>
      <c r="C161" s="9"/>
      <c r="D161" s="222"/>
      <c r="E161" s="9"/>
      <c r="F161" s="251"/>
      <c r="G161" s="9"/>
      <c r="H161" s="9"/>
      <c r="I161" s="9"/>
      <c r="J161" s="223"/>
      <c r="K161" s="223"/>
      <c r="L161" s="223"/>
      <c r="M161" s="9"/>
      <c r="N161" s="9"/>
      <c r="O161" s="9"/>
      <c r="P161" s="9"/>
      <c r="Q161" s="9"/>
      <c r="R161" s="9"/>
    </row>
    <row r="162" spans="2:18" ht="13.5" customHeight="1">
      <c r="B162" s="9"/>
      <c r="C162" s="9"/>
      <c r="D162" s="222"/>
      <c r="E162" s="9"/>
      <c r="F162" s="251"/>
      <c r="G162" s="9"/>
      <c r="H162" s="9"/>
      <c r="I162" s="9"/>
      <c r="J162" s="223"/>
      <c r="K162" s="223"/>
      <c r="L162" s="223"/>
      <c r="M162" s="9"/>
      <c r="N162" s="9"/>
      <c r="O162" s="9"/>
      <c r="P162" s="9"/>
      <c r="Q162" s="9"/>
      <c r="R162" s="9"/>
    </row>
    <row r="163" spans="2:18" ht="13.5" customHeight="1">
      <c r="B163" s="9"/>
      <c r="C163" s="9"/>
      <c r="D163" s="222"/>
      <c r="E163" s="9"/>
      <c r="F163" s="251"/>
      <c r="G163" s="9"/>
      <c r="H163" s="9"/>
      <c r="I163" s="9"/>
      <c r="J163" s="223"/>
      <c r="K163" s="223"/>
      <c r="L163" s="223"/>
      <c r="M163" s="9"/>
      <c r="N163" s="9"/>
      <c r="O163" s="9"/>
      <c r="P163" s="9"/>
      <c r="Q163" s="9"/>
      <c r="R163" s="9"/>
    </row>
    <row r="164" spans="2:18" ht="13.5" customHeight="1">
      <c r="B164" s="9"/>
      <c r="C164" s="9"/>
      <c r="D164" s="222"/>
      <c r="E164" s="9"/>
      <c r="F164" s="251"/>
      <c r="G164" s="9"/>
      <c r="H164" s="9"/>
      <c r="I164" s="9"/>
      <c r="J164" s="223"/>
      <c r="K164" s="223"/>
      <c r="L164" s="223"/>
      <c r="M164" s="9"/>
      <c r="N164" s="9"/>
      <c r="O164" s="9"/>
      <c r="P164" s="9"/>
      <c r="Q164" s="9"/>
      <c r="R164" s="9"/>
    </row>
    <row r="165" spans="2:18" ht="13.5" customHeight="1">
      <c r="B165" s="9"/>
      <c r="C165" s="9"/>
      <c r="D165" s="222"/>
      <c r="E165" s="9"/>
      <c r="F165" s="251"/>
      <c r="G165" s="9"/>
      <c r="H165" s="9"/>
      <c r="I165" s="9"/>
      <c r="J165" s="223"/>
      <c r="K165" s="223"/>
      <c r="L165" s="223"/>
      <c r="M165" s="9"/>
      <c r="N165" s="9"/>
      <c r="O165" s="9"/>
      <c r="P165" s="9"/>
      <c r="Q165" s="9"/>
      <c r="R165" s="9"/>
    </row>
    <row r="166" spans="2:18" ht="13.5" customHeight="1">
      <c r="B166" s="9"/>
      <c r="C166" s="9"/>
      <c r="D166" s="222"/>
      <c r="E166" s="9"/>
      <c r="F166" s="251"/>
      <c r="G166" s="9"/>
      <c r="H166" s="9"/>
      <c r="I166" s="9"/>
      <c r="J166" s="223"/>
      <c r="K166" s="223"/>
      <c r="L166" s="223"/>
      <c r="M166" s="9"/>
      <c r="N166" s="9"/>
      <c r="O166" s="9"/>
      <c r="P166" s="9"/>
      <c r="Q166" s="9"/>
      <c r="R166" s="9"/>
    </row>
    <row r="167" spans="2:18" ht="13.5" customHeight="1">
      <c r="B167" s="9"/>
      <c r="C167" s="9"/>
      <c r="D167" s="222"/>
      <c r="E167" s="9"/>
      <c r="F167" s="251"/>
      <c r="G167" s="9"/>
      <c r="H167" s="9"/>
      <c r="I167" s="9"/>
      <c r="J167" s="223"/>
      <c r="K167" s="223"/>
      <c r="L167" s="223"/>
      <c r="M167" s="9"/>
      <c r="N167" s="9"/>
      <c r="O167" s="9"/>
      <c r="P167" s="9"/>
      <c r="Q167" s="9"/>
      <c r="R167" s="9"/>
    </row>
    <row r="168" spans="2:18" ht="13.5" customHeight="1">
      <c r="B168" s="9"/>
      <c r="C168" s="9"/>
      <c r="D168" s="222"/>
      <c r="E168" s="9"/>
      <c r="F168" s="251"/>
      <c r="G168" s="9"/>
      <c r="H168" s="9"/>
      <c r="I168" s="9"/>
      <c r="J168" s="223"/>
      <c r="K168" s="223"/>
      <c r="L168" s="223"/>
      <c r="M168" s="9"/>
      <c r="N168" s="9"/>
      <c r="O168" s="9"/>
      <c r="P168" s="9"/>
      <c r="Q168" s="9"/>
      <c r="R168" s="9"/>
    </row>
    <row r="169" spans="2:18" ht="13.5" customHeight="1">
      <c r="B169" s="9"/>
      <c r="C169" s="9"/>
      <c r="D169" s="222"/>
      <c r="E169" s="9"/>
      <c r="F169" s="251"/>
      <c r="G169" s="9"/>
      <c r="H169" s="9"/>
      <c r="I169" s="9"/>
      <c r="J169" s="223"/>
      <c r="K169" s="223"/>
      <c r="L169" s="223"/>
      <c r="M169" s="9"/>
      <c r="N169" s="9"/>
      <c r="O169" s="9"/>
      <c r="P169" s="9"/>
      <c r="Q169" s="9"/>
      <c r="R169" s="9"/>
    </row>
    <row r="170" spans="2:18" ht="13.5" customHeight="1">
      <c r="B170" s="9"/>
      <c r="C170" s="9"/>
      <c r="D170" s="222"/>
      <c r="E170" s="9"/>
      <c r="F170" s="251"/>
      <c r="G170" s="9"/>
      <c r="H170" s="9"/>
      <c r="I170" s="9"/>
      <c r="J170" s="223"/>
      <c r="K170" s="223"/>
      <c r="L170" s="223"/>
      <c r="M170" s="9"/>
      <c r="N170" s="9"/>
      <c r="O170" s="9"/>
      <c r="P170" s="9"/>
      <c r="Q170" s="9"/>
      <c r="R170" s="9"/>
    </row>
    <row r="171" spans="2:18" ht="13.5" customHeight="1">
      <c r="B171" s="9"/>
      <c r="C171" s="9"/>
      <c r="D171" s="222"/>
      <c r="E171" s="9"/>
      <c r="F171" s="251"/>
      <c r="G171" s="9"/>
      <c r="H171" s="9"/>
      <c r="I171" s="9"/>
      <c r="J171" s="223"/>
      <c r="K171" s="223"/>
      <c r="L171" s="223"/>
      <c r="M171" s="9"/>
      <c r="N171" s="9"/>
      <c r="O171" s="9"/>
      <c r="P171" s="9"/>
      <c r="Q171" s="9"/>
      <c r="R171" s="9"/>
    </row>
    <row r="172" spans="2:18" ht="13.5" customHeight="1">
      <c r="B172" s="9"/>
      <c r="C172" s="9"/>
      <c r="D172" s="222"/>
      <c r="E172" s="9"/>
      <c r="F172" s="251"/>
      <c r="G172" s="9"/>
      <c r="H172" s="9"/>
      <c r="I172" s="9"/>
      <c r="J172" s="223"/>
      <c r="K172" s="223"/>
      <c r="L172" s="223"/>
      <c r="M172" s="9"/>
      <c r="N172" s="9"/>
      <c r="O172" s="9"/>
      <c r="P172" s="9"/>
      <c r="Q172" s="9"/>
      <c r="R172" s="9"/>
    </row>
    <row r="173" spans="2:18" ht="13.5" customHeight="1">
      <c r="B173" s="9"/>
      <c r="C173" s="9"/>
      <c r="D173" s="222"/>
      <c r="E173" s="9"/>
      <c r="F173" s="251"/>
      <c r="G173" s="9"/>
      <c r="H173" s="9"/>
      <c r="I173" s="9"/>
      <c r="J173" s="223"/>
      <c r="K173" s="223"/>
      <c r="L173" s="223"/>
      <c r="M173" s="9"/>
      <c r="N173" s="9"/>
      <c r="O173" s="9"/>
      <c r="P173" s="9"/>
      <c r="Q173" s="9"/>
      <c r="R173" s="9"/>
    </row>
    <row r="174" spans="2:18" ht="13.5" customHeight="1">
      <c r="B174" s="9"/>
      <c r="C174" s="9"/>
      <c r="D174" s="222"/>
      <c r="E174" s="9"/>
      <c r="F174" s="251"/>
      <c r="G174" s="9"/>
      <c r="H174" s="9"/>
      <c r="I174" s="9"/>
      <c r="J174" s="223"/>
      <c r="K174" s="223"/>
      <c r="L174" s="223"/>
      <c r="M174" s="9"/>
      <c r="N174" s="9"/>
      <c r="O174" s="9"/>
      <c r="P174" s="9"/>
      <c r="Q174" s="9"/>
      <c r="R174" s="9"/>
    </row>
    <row r="175" spans="2:18" ht="13.5" customHeight="1">
      <c r="B175" s="9"/>
      <c r="C175" s="9"/>
      <c r="D175" s="222"/>
      <c r="E175" s="9"/>
      <c r="F175" s="251"/>
      <c r="G175" s="9"/>
      <c r="H175" s="9"/>
      <c r="I175" s="9"/>
      <c r="J175" s="223"/>
      <c r="K175" s="223"/>
      <c r="L175" s="223"/>
      <c r="M175" s="9"/>
      <c r="N175" s="9"/>
      <c r="O175" s="9"/>
      <c r="P175" s="9"/>
      <c r="Q175" s="9"/>
      <c r="R175" s="9"/>
    </row>
    <row r="176" spans="2:18" ht="13.5" customHeight="1">
      <c r="B176" s="9"/>
      <c r="C176" s="9"/>
      <c r="D176" s="222"/>
      <c r="E176" s="9"/>
      <c r="F176" s="251"/>
      <c r="G176" s="9"/>
      <c r="H176" s="9"/>
      <c r="I176" s="9"/>
      <c r="J176" s="223"/>
      <c r="K176" s="223"/>
      <c r="L176" s="223"/>
      <c r="M176" s="9"/>
      <c r="N176" s="9"/>
      <c r="O176" s="9"/>
      <c r="P176" s="9"/>
      <c r="Q176" s="9"/>
      <c r="R176" s="9"/>
    </row>
    <row r="177" spans="2:18" ht="13.5" customHeight="1">
      <c r="B177" s="9"/>
      <c r="C177" s="9"/>
      <c r="D177" s="222"/>
      <c r="E177" s="9"/>
      <c r="F177" s="251"/>
      <c r="G177" s="9"/>
      <c r="H177" s="9"/>
      <c r="I177" s="9"/>
      <c r="J177" s="223"/>
      <c r="K177" s="223"/>
      <c r="L177" s="223"/>
      <c r="M177" s="9"/>
      <c r="N177" s="9"/>
      <c r="O177" s="9"/>
      <c r="P177" s="9"/>
      <c r="Q177" s="9"/>
      <c r="R177" s="9"/>
    </row>
    <row r="178" spans="2:18" ht="13.5" customHeight="1">
      <c r="B178" s="9"/>
      <c r="C178" s="9"/>
      <c r="D178" s="222"/>
      <c r="E178" s="9"/>
      <c r="F178" s="251"/>
      <c r="G178" s="9"/>
      <c r="H178" s="9"/>
      <c r="I178" s="9"/>
      <c r="J178" s="223"/>
      <c r="K178" s="223"/>
      <c r="L178" s="223"/>
      <c r="M178" s="9"/>
      <c r="N178" s="9"/>
      <c r="O178" s="9"/>
      <c r="P178" s="9"/>
      <c r="Q178" s="9"/>
      <c r="R178" s="9"/>
    </row>
    <row r="179" spans="2:18" ht="13.5" customHeight="1">
      <c r="B179" s="9"/>
      <c r="C179" s="9"/>
      <c r="D179" s="222"/>
      <c r="E179" s="9"/>
      <c r="F179" s="251"/>
      <c r="G179" s="9"/>
      <c r="H179" s="9"/>
      <c r="I179" s="9"/>
      <c r="J179" s="223"/>
      <c r="K179" s="223"/>
      <c r="L179" s="223"/>
      <c r="M179" s="9"/>
      <c r="N179" s="9"/>
      <c r="O179" s="9"/>
      <c r="P179" s="9"/>
      <c r="Q179" s="9"/>
      <c r="R179" s="9"/>
    </row>
    <row r="180" spans="2:18" ht="13.5" customHeight="1">
      <c r="B180" s="9"/>
      <c r="C180" s="9"/>
      <c r="D180" s="222"/>
      <c r="E180" s="9"/>
      <c r="F180" s="251"/>
      <c r="G180" s="9"/>
      <c r="H180" s="9"/>
      <c r="I180" s="9"/>
      <c r="J180" s="223"/>
      <c r="K180" s="223"/>
      <c r="L180" s="223"/>
      <c r="M180" s="9"/>
      <c r="N180" s="9"/>
      <c r="O180" s="9"/>
      <c r="P180" s="9"/>
      <c r="Q180" s="9"/>
      <c r="R180" s="9"/>
    </row>
    <row r="181" spans="2:18" ht="13.5" customHeight="1">
      <c r="B181" s="9"/>
      <c r="C181" s="9"/>
      <c r="D181" s="222"/>
      <c r="E181" s="9"/>
      <c r="F181" s="251"/>
      <c r="G181" s="9"/>
      <c r="H181" s="9"/>
      <c r="I181" s="9"/>
      <c r="J181" s="223"/>
      <c r="K181" s="223"/>
      <c r="L181" s="223"/>
      <c r="M181" s="9"/>
      <c r="N181" s="9"/>
      <c r="O181" s="9"/>
      <c r="P181" s="9"/>
      <c r="Q181" s="9"/>
      <c r="R181" s="9"/>
    </row>
    <row r="182" spans="2:18" ht="13.5" customHeight="1">
      <c r="B182" s="9"/>
      <c r="C182" s="9"/>
      <c r="D182" s="222"/>
      <c r="E182" s="9"/>
      <c r="F182" s="251"/>
      <c r="G182" s="9"/>
      <c r="H182" s="9"/>
      <c r="I182" s="9"/>
      <c r="J182" s="223"/>
      <c r="K182" s="223"/>
      <c r="L182" s="223"/>
      <c r="M182" s="9"/>
      <c r="N182" s="9"/>
      <c r="O182" s="9"/>
      <c r="P182" s="9"/>
      <c r="Q182" s="9"/>
      <c r="R182" s="9"/>
    </row>
    <row r="183" spans="2:18" ht="13.5" customHeight="1">
      <c r="B183" s="9"/>
      <c r="C183" s="9"/>
      <c r="D183" s="222"/>
      <c r="E183" s="9"/>
      <c r="F183" s="251"/>
      <c r="G183" s="9"/>
      <c r="H183" s="9"/>
      <c r="I183" s="9"/>
      <c r="J183" s="223"/>
      <c r="K183" s="223"/>
      <c r="L183" s="223"/>
      <c r="M183" s="9"/>
      <c r="N183" s="9"/>
      <c r="O183" s="9"/>
      <c r="P183" s="9"/>
      <c r="Q183" s="9"/>
      <c r="R183" s="9"/>
    </row>
    <row r="184" spans="2:18" ht="13.5" customHeight="1">
      <c r="B184" s="9"/>
      <c r="C184" s="9"/>
      <c r="D184" s="222"/>
      <c r="E184" s="9"/>
      <c r="F184" s="251"/>
      <c r="G184" s="9"/>
      <c r="H184" s="9"/>
      <c r="I184" s="9"/>
      <c r="J184" s="223"/>
      <c r="K184" s="223"/>
      <c r="L184" s="223"/>
      <c r="M184" s="9"/>
      <c r="N184" s="9"/>
      <c r="O184" s="9"/>
      <c r="P184" s="9"/>
      <c r="Q184" s="9"/>
      <c r="R184" s="9"/>
    </row>
    <row r="185" spans="2:18" ht="13.5" customHeight="1">
      <c r="B185" s="9"/>
      <c r="C185" s="9"/>
      <c r="D185" s="222"/>
      <c r="E185" s="9"/>
      <c r="F185" s="251"/>
      <c r="G185" s="9"/>
      <c r="H185" s="9"/>
      <c r="I185" s="9"/>
      <c r="J185" s="223"/>
      <c r="K185" s="223"/>
      <c r="L185" s="223"/>
      <c r="M185" s="9"/>
      <c r="N185" s="9"/>
      <c r="O185" s="9"/>
      <c r="P185" s="9"/>
      <c r="Q185" s="9"/>
      <c r="R185" s="9"/>
    </row>
    <row r="186" spans="2:18" ht="13.5" customHeight="1">
      <c r="B186" s="9"/>
      <c r="C186" s="9"/>
      <c r="D186" s="222"/>
      <c r="E186" s="9"/>
      <c r="F186" s="251"/>
      <c r="G186" s="9"/>
      <c r="H186" s="9"/>
      <c r="I186" s="9"/>
      <c r="J186" s="223"/>
      <c r="K186" s="223"/>
      <c r="L186" s="223"/>
      <c r="M186" s="9"/>
      <c r="N186" s="9"/>
      <c r="O186" s="9"/>
      <c r="P186" s="9"/>
      <c r="Q186" s="9"/>
      <c r="R186" s="9"/>
    </row>
    <row r="187" spans="2:18" ht="13.5" customHeight="1">
      <c r="B187" s="9"/>
      <c r="C187" s="9"/>
      <c r="D187" s="222"/>
      <c r="E187" s="9"/>
      <c r="F187" s="251"/>
      <c r="G187" s="9"/>
      <c r="H187" s="9"/>
      <c r="I187" s="9"/>
      <c r="J187" s="223"/>
      <c r="K187" s="223"/>
      <c r="L187" s="223"/>
      <c r="M187" s="9"/>
      <c r="N187" s="9"/>
      <c r="O187" s="9"/>
      <c r="P187" s="9"/>
      <c r="Q187" s="9"/>
      <c r="R187" s="9"/>
    </row>
    <row r="188" spans="2:18" ht="13.5" customHeight="1">
      <c r="B188" s="9"/>
      <c r="C188" s="9"/>
      <c r="D188" s="222"/>
      <c r="E188" s="9"/>
      <c r="F188" s="251"/>
      <c r="G188" s="9"/>
      <c r="H188" s="9"/>
      <c r="I188" s="9"/>
      <c r="J188" s="223"/>
      <c r="K188" s="223"/>
      <c r="L188" s="223"/>
      <c r="M188" s="9"/>
      <c r="N188" s="9"/>
      <c r="O188" s="9"/>
      <c r="P188" s="9"/>
      <c r="Q188" s="9"/>
      <c r="R188" s="9"/>
    </row>
    <row r="189" spans="2:18" ht="13.5" customHeight="1">
      <c r="B189" s="9"/>
      <c r="C189" s="9"/>
      <c r="D189" s="222"/>
      <c r="E189" s="9"/>
      <c r="F189" s="251"/>
      <c r="G189" s="9"/>
      <c r="H189" s="9"/>
      <c r="I189" s="9"/>
      <c r="J189" s="223"/>
      <c r="K189" s="223"/>
      <c r="L189" s="223"/>
      <c r="M189" s="9"/>
      <c r="N189" s="9"/>
      <c r="O189" s="9"/>
      <c r="P189" s="9"/>
      <c r="Q189" s="9"/>
      <c r="R189" s="9"/>
    </row>
    <row r="190" spans="2:18" ht="13.5" customHeight="1">
      <c r="B190" s="9"/>
      <c r="C190" s="9"/>
      <c r="D190" s="222"/>
      <c r="E190" s="9"/>
      <c r="F190" s="251"/>
      <c r="G190" s="9"/>
      <c r="H190" s="9"/>
      <c r="I190" s="9"/>
      <c r="J190" s="223"/>
      <c r="K190" s="223"/>
      <c r="L190" s="223"/>
      <c r="M190" s="9"/>
      <c r="N190" s="9"/>
      <c r="O190" s="9"/>
      <c r="P190" s="9"/>
      <c r="Q190" s="9"/>
      <c r="R190" s="9"/>
    </row>
    <row r="191" spans="2:18" ht="13.5" customHeight="1">
      <c r="B191" s="9"/>
      <c r="C191" s="9"/>
      <c r="D191" s="222"/>
      <c r="E191" s="9"/>
      <c r="F191" s="251"/>
      <c r="G191" s="9"/>
      <c r="H191" s="9"/>
      <c r="I191" s="9"/>
      <c r="J191" s="223"/>
      <c r="K191" s="223"/>
      <c r="L191" s="223"/>
      <c r="M191" s="9"/>
      <c r="N191" s="9"/>
      <c r="O191" s="9"/>
      <c r="P191" s="9"/>
      <c r="Q191" s="9"/>
      <c r="R191" s="9"/>
    </row>
    <row r="192" spans="2:18" ht="13.5" customHeight="1">
      <c r="B192" s="9"/>
      <c r="C192" s="9"/>
      <c r="D192" s="222"/>
      <c r="E192" s="9"/>
      <c r="F192" s="251"/>
      <c r="G192" s="9"/>
      <c r="H192" s="9"/>
      <c r="I192" s="9"/>
      <c r="J192" s="223"/>
      <c r="K192" s="223"/>
      <c r="L192" s="223"/>
      <c r="M192" s="9"/>
      <c r="N192" s="9"/>
      <c r="O192" s="9"/>
      <c r="P192" s="9"/>
      <c r="Q192" s="9"/>
      <c r="R192" s="9"/>
    </row>
    <row r="193" spans="2:18" ht="13.5" customHeight="1">
      <c r="B193" s="9"/>
      <c r="C193" s="9"/>
      <c r="D193" s="222"/>
      <c r="E193" s="9"/>
      <c r="F193" s="251"/>
      <c r="G193" s="9"/>
      <c r="H193" s="9"/>
      <c r="I193" s="9"/>
      <c r="J193" s="223"/>
      <c r="K193" s="223"/>
      <c r="L193" s="223"/>
      <c r="M193" s="9"/>
      <c r="N193" s="9"/>
      <c r="O193" s="9"/>
      <c r="P193" s="9"/>
      <c r="Q193" s="9"/>
      <c r="R193" s="9"/>
    </row>
    <row r="194" spans="2:18" ht="13.5" customHeight="1">
      <c r="B194" s="9"/>
      <c r="C194" s="9"/>
      <c r="D194" s="222"/>
      <c r="E194" s="9"/>
      <c r="F194" s="251"/>
      <c r="G194" s="9"/>
      <c r="H194" s="9"/>
      <c r="I194" s="9"/>
      <c r="J194" s="223"/>
      <c r="K194" s="223"/>
      <c r="L194" s="223"/>
      <c r="M194" s="9"/>
      <c r="N194" s="9"/>
      <c r="O194" s="9"/>
      <c r="P194" s="9"/>
      <c r="Q194" s="9"/>
      <c r="R194" s="9"/>
    </row>
    <row r="195" spans="2:18" ht="13.5" customHeight="1">
      <c r="B195" s="9"/>
      <c r="C195" s="9"/>
      <c r="D195" s="222"/>
      <c r="E195" s="9"/>
      <c r="F195" s="251"/>
      <c r="G195" s="9"/>
      <c r="H195" s="9"/>
      <c r="I195" s="9"/>
      <c r="J195" s="223"/>
      <c r="K195" s="223"/>
      <c r="L195" s="223"/>
      <c r="M195" s="9"/>
      <c r="N195" s="9"/>
      <c r="O195" s="9"/>
      <c r="P195" s="9"/>
      <c r="Q195" s="9"/>
      <c r="R195" s="9"/>
    </row>
    <row r="196" spans="2:18" ht="13.5" customHeight="1">
      <c r="B196" s="9"/>
      <c r="C196" s="9"/>
      <c r="D196" s="222"/>
      <c r="E196" s="9"/>
      <c r="F196" s="251"/>
      <c r="G196" s="9"/>
      <c r="H196" s="9"/>
      <c r="I196" s="9"/>
      <c r="J196" s="223"/>
      <c r="K196" s="223"/>
      <c r="L196" s="223"/>
      <c r="M196" s="9"/>
      <c r="N196" s="9"/>
      <c r="O196" s="9"/>
      <c r="P196" s="9"/>
      <c r="Q196" s="9"/>
      <c r="R196" s="9"/>
    </row>
    <row r="197" spans="2:18" ht="13.5" customHeight="1">
      <c r="B197" s="9"/>
      <c r="C197" s="9"/>
      <c r="D197" s="222"/>
      <c r="E197" s="9"/>
      <c r="F197" s="251"/>
      <c r="G197" s="9"/>
      <c r="H197" s="9"/>
      <c r="I197" s="9"/>
      <c r="J197" s="223"/>
      <c r="K197" s="223"/>
      <c r="L197" s="223"/>
      <c r="M197" s="9"/>
      <c r="N197" s="9"/>
      <c r="O197" s="9"/>
      <c r="P197" s="9"/>
      <c r="Q197" s="9"/>
      <c r="R197" s="9"/>
    </row>
    <row r="198" spans="2:18" ht="13.5" customHeight="1">
      <c r="B198" s="9"/>
      <c r="C198" s="9"/>
      <c r="D198" s="222"/>
      <c r="E198" s="9"/>
      <c r="F198" s="251"/>
      <c r="G198" s="9"/>
      <c r="H198" s="9"/>
      <c r="I198" s="9"/>
      <c r="J198" s="223"/>
      <c r="K198" s="223"/>
      <c r="L198" s="223"/>
      <c r="M198" s="9"/>
      <c r="N198" s="9"/>
      <c r="O198" s="9"/>
      <c r="P198" s="9"/>
      <c r="Q198" s="9"/>
      <c r="R198" s="9"/>
    </row>
    <row r="199" spans="2:18" ht="13.5" customHeight="1">
      <c r="B199" s="9"/>
      <c r="C199" s="9"/>
      <c r="D199" s="222"/>
      <c r="E199" s="9"/>
      <c r="F199" s="251"/>
      <c r="G199" s="9"/>
      <c r="H199" s="9"/>
      <c r="I199" s="9"/>
      <c r="J199" s="223"/>
      <c r="K199" s="223"/>
      <c r="L199" s="223"/>
      <c r="M199" s="9"/>
      <c r="N199" s="9"/>
      <c r="O199" s="9"/>
      <c r="P199" s="9"/>
      <c r="Q199" s="9"/>
      <c r="R199" s="9"/>
    </row>
    <row r="200" spans="2:18" ht="13.5" customHeight="1">
      <c r="B200" s="9"/>
      <c r="C200" s="9"/>
      <c r="D200" s="222"/>
      <c r="E200" s="9"/>
      <c r="F200" s="251"/>
      <c r="G200" s="9"/>
      <c r="H200" s="9"/>
      <c r="I200" s="9"/>
      <c r="J200" s="223"/>
      <c r="K200" s="223"/>
      <c r="L200" s="223"/>
      <c r="M200" s="9"/>
      <c r="N200" s="9"/>
      <c r="O200" s="9"/>
      <c r="P200" s="9"/>
      <c r="Q200" s="9"/>
      <c r="R200" s="9"/>
    </row>
    <row r="201" spans="2:18" ht="13.5" customHeight="1">
      <c r="B201" s="9"/>
      <c r="C201" s="9"/>
      <c r="D201" s="222"/>
      <c r="E201" s="9"/>
      <c r="F201" s="251"/>
      <c r="G201" s="9"/>
      <c r="H201" s="9"/>
      <c r="I201" s="9"/>
      <c r="J201" s="223"/>
      <c r="K201" s="223"/>
      <c r="L201" s="223"/>
      <c r="M201" s="9"/>
      <c r="N201" s="9"/>
      <c r="O201" s="9"/>
      <c r="P201" s="9"/>
      <c r="Q201" s="9"/>
      <c r="R201" s="9"/>
    </row>
    <row r="202" spans="2:18" ht="13.5" customHeight="1">
      <c r="B202" s="9"/>
      <c r="C202" s="9"/>
      <c r="D202" s="222"/>
      <c r="E202" s="9"/>
      <c r="F202" s="251"/>
      <c r="G202" s="9"/>
      <c r="H202" s="9"/>
      <c r="I202" s="9"/>
      <c r="J202" s="223"/>
      <c r="K202" s="223"/>
      <c r="L202" s="223"/>
      <c r="M202" s="9"/>
      <c r="N202" s="9"/>
      <c r="O202" s="9"/>
      <c r="P202" s="9"/>
      <c r="Q202" s="9"/>
      <c r="R202" s="9"/>
    </row>
    <row r="203" spans="2:18" ht="13.5" customHeight="1">
      <c r="B203" s="9"/>
      <c r="C203" s="9"/>
      <c r="D203" s="222"/>
      <c r="E203" s="9"/>
      <c r="F203" s="251"/>
      <c r="G203" s="9"/>
      <c r="H203" s="9"/>
      <c r="I203" s="9"/>
      <c r="J203" s="223"/>
      <c r="K203" s="223"/>
      <c r="L203" s="223"/>
      <c r="M203" s="9"/>
      <c r="N203" s="9"/>
      <c r="O203" s="9"/>
      <c r="P203" s="9"/>
      <c r="Q203" s="9"/>
      <c r="R203" s="9"/>
    </row>
    <row r="204" spans="2:18" ht="13.5" customHeight="1">
      <c r="B204" s="9"/>
      <c r="C204" s="9"/>
      <c r="D204" s="222"/>
      <c r="E204" s="9"/>
      <c r="F204" s="251"/>
      <c r="G204" s="9"/>
      <c r="H204" s="9"/>
      <c r="I204" s="9"/>
      <c r="J204" s="223"/>
      <c r="K204" s="223"/>
      <c r="L204" s="223"/>
      <c r="M204" s="9"/>
      <c r="N204" s="9"/>
      <c r="O204" s="9"/>
      <c r="P204" s="9"/>
      <c r="Q204" s="9"/>
      <c r="R204" s="9"/>
    </row>
    <row r="205" spans="2:18" ht="15.75" customHeight="1"/>
    <row r="206" spans="2:18" ht="15.75" customHeight="1"/>
    <row r="207" spans="2:18" ht="15.75" customHeight="1"/>
    <row r="208" spans="2:1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</sheetData>
  <mergeCells count="9">
    <mergeCell ref="B9:B13"/>
    <mergeCell ref="C9:C10"/>
    <mergeCell ref="J9:J10"/>
    <mergeCell ref="C11:C12"/>
    <mergeCell ref="J11:J12"/>
    <mergeCell ref="B2:J2"/>
    <mergeCell ref="B3:J3"/>
    <mergeCell ref="B5:J5"/>
    <mergeCell ref="B6:J6"/>
  </mergeCells>
  <pageMargins left="0.75" right="0.75" top="1" bottom="1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G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1" width="6.140625" customWidth="1"/>
    <col min="2" max="2" width="28.85546875" customWidth="1"/>
    <col min="3" max="3" width="20.7109375" customWidth="1"/>
    <col min="4" max="4" width="22.85546875" customWidth="1"/>
    <col min="5" max="5" width="23.42578125" customWidth="1"/>
    <col min="6" max="6" width="23.5703125" customWidth="1"/>
    <col min="7" max="7" width="11.42578125" customWidth="1"/>
  </cols>
  <sheetData>
    <row r="1" spans="1:7" ht="90" customHeight="1">
      <c r="A1" s="1" t="s">
        <v>0</v>
      </c>
      <c r="B1" s="6" t="s">
        <v>1</v>
      </c>
      <c r="C1" s="7" t="s">
        <v>15</v>
      </c>
      <c r="D1" s="7" t="s">
        <v>16</v>
      </c>
      <c r="E1" s="7" t="s">
        <v>17</v>
      </c>
      <c r="F1" s="7" t="s">
        <v>19</v>
      </c>
      <c r="G1" s="11" t="s">
        <v>20</v>
      </c>
    </row>
    <row r="2" spans="1:7" ht="12.75" hidden="1" customHeight="1">
      <c r="A2" s="15">
        <v>1</v>
      </c>
      <c r="B2" s="16" t="s">
        <v>25</v>
      </c>
      <c r="C2" s="17">
        <v>25</v>
      </c>
      <c r="D2" s="17">
        <v>0</v>
      </c>
      <c r="E2" s="17">
        <v>0</v>
      </c>
      <c r="F2" s="17">
        <v>0</v>
      </c>
      <c r="G2" s="19">
        <v>0</v>
      </c>
    </row>
    <row r="3" spans="1:7">
      <c r="A3" s="21">
        <v>2</v>
      </c>
      <c r="B3" s="22" t="s">
        <v>26</v>
      </c>
      <c r="C3" s="24">
        <v>12</v>
      </c>
      <c r="D3" s="26">
        <v>6</v>
      </c>
      <c r="E3" s="26">
        <v>0</v>
      </c>
      <c r="F3" s="26">
        <v>23</v>
      </c>
      <c r="G3" s="28" t="s">
        <v>27</v>
      </c>
    </row>
    <row r="4" spans="1:7">
      <c r="A4" s="29">
        <v>2</v>
      </c>
      <c r="B4" s="32" t="s">
        <v>28</v>
      </c>
      <c r="C4" s="35">
        <v>8</v>
      </c>
      <c r="D4" s="38">
        <v>4</v>
      </c>
      <c r="E4" s="38">
        <v>0</v>
      </c>
      <c r="F4" s="38">
        <v>17</v>
      </c>
      <c r="G4" s="40" t="s">
        <v>30</v>
      </c>
    </row>
    <row r="5" spans="1:7">
      <c r="A5" s="41">
        <v>3</v>
      </c>
      <c r="B5" s="43" t="s">
        <v>31</v>
      </c>
      <c r="C5" s="28">
        <v>10</v>
      </c>
      <c r="D5" s="28">
        <v>0</v>
      </c>
      <c r="E5" s="28">
        <v>0</v>
      </c>
      <c r="F5" s="28">
        <v>4</v>
      </c>
      <c r="G5" s="45" t="s">
        <v>27</v>
      </c>
    </row>
    <row r="6" spans="1:7">
      <c r="A6" s="46">
        <v>3</v>
      </c>
      <c r="B6" s="48" t="s">
        <v>33</v>
      </c>
      <c r="C6" s="38">
        <v>10</v>
      </c>
      <c r="D6" s="38">
        <v>0</v>
      </c>
      <c r="E6" s="38">
        <v>0</v>
      </c>
      <c r="F6" s="38">
        <v>6</v>
      </c>
      <c r="G6" s="40" t="s">
        <v>27</v>
      </c>
    </row>
    <row r="7" spans="1:7">
      <c r="A7" s="21">
        <v>4</v>
      </c>
      <c r="B7" s="22" t="s">
        <v>34</v>
      </c>
      <c r="C7" s="50">
        <v>20</v>
      </c>
      <c r="D7" s="51">
        <v>0</v>
      </c>
      <c r="E7" s="51">
        <v>0</v>
      </c>
      <c r="F7" s="28">
        <v>6</v>
      </c>
      <c r="G7" s="53"/>
    </row>
    <row r="8" spans="1:7">
      <c r="A8" s="29">
        <v>5</v>
      </c>
      <c r="B8" s="32" t="s">
        <v>35</v>
      </c>
      <c r="C8" s="54">
        <v>10</v>
      </c>
      <c r="D8" s="38">
        <v>0</v>
      </c>
      <c r="E8" s="38">
        <v>2</v>
      </c>
      <c r="F8" s="38">
        <v>10</v>
      </c>
      <c r="G8" s="55" t="s">
        <v>27</v>
      </c>
    </row>
    <row r="9" spans="1:7">
      <c r="A9" s="21">
        <v>5</v>
      </c>
      <c r="B9" s="22" t="s">
        <v>36</v>
      </c>
      <c r="C9" s="50">
        <v>6</v>
      </c>
      <c r="D9" s="28">
        <v>0</v>
      </c>
      <c r="E9" s="28">
        <v>0</v>
      </c>
      <c r="F9" s="28">
        <v>5</v>
      </c>
      <c r="G9" s="53" t="s">
        <v>30</v>
      </c>
    </row>
    <row r="10" spans="1:7">
      <c r="A10" s="29">
        <v>6</v>
      </c>
      <c r="B10" s="32" t="s">
        <v>37</v>
      </c>
      <c r="C10" s="54">
        <v>13</v>
      </c>
      <c r="D10" s="38">
        <v>0</v>
      </c>
      <c r="E10" s="38">
        <v>0</v>
      </c>
      <c r="F10" s="38">
        <v>110</v>
      </c>
      <c r="G10" s="55" t="s">
        <v>27</v>
      </c>
    </row>
    <row r="11" spans="1:7">
      <c r="A11" s="21">
        <v>7</v>
      </c>
      <c r="B11" s="22" t="s">
        <v>38</v>
      </c>
      <c r="C11" s="26">
        <v>30</v>
      </c>
      <c r="D11" s="26">
        <v>0</v>
      </c>
      <c r="E11" s="26">
        <v>9</v>
      </c>
      <c r="F11" s="26">
        <v>120</v>
      </c>
      <c r="G11" s="57" t="s">
        <v>27</v>
      </c>
    </row>
    <row r="12" spans="1:7">
      <c r="A12" s="29">
        <v>8</v>
      </c>
      <c r="B12" s="32" t="s">
        <v>40</v>
      </c>
      <c r="C12" s="59">
        <v>2</v>
      </c>
      <c r="D12" s="59">
        <v>0</v>
      </c>
      <c r="E12" s="59">
        <v>0</v>
      </c>
      <c r="F12" s="59">
        <v>15</v>
      </c>
      <c r="G12" s="55" t="s">
        <v>27</v>
      </c>
    </row>
    <row r="13" spans="1:7">
      <c r="A13" s="21">
        <v>8</v>
      </c>
      <c r="B13" s="22" t="s">
        <v>41</v>
      </c>
      <c r="C13" s="28">
        <v>2</v>
      </c>
      <c r="D13" s="28">
        <v>0</v>
      </c>
      <c r="E13" s="28">
        <v>0</v>
      </c>
      <c r="F13" s="28">
        <v>20</v>
      </c>
      <c r="G13" s="53" t="s">
        <v>27</v>
      </c>
    </row>
    <row r="14" spans="1:7">
      <c r="A14" s="29">
        <v>8</v>
      </c>
      <c r="B14" s="32" t="s">
        <v>42</v>
      </c>
      <c r="C14" s="38">
        <v>2</v>
      </c>
      <c r="D14" s="38">
        <v>0</v>
      </c>
      <c r="E14" s="38">
        <v>0</v>
      </c>
      <c r="F14" s="38">
        <v>20</v>
      </c>
      <c r="G14" s="55" t="s">
        <v>27</v>
      </c>
    </row>
    <row r="15" spans="1:7">
      <c r="A15" s="21">
        <v>8</v>
      </c>
      <c r="B15" s="22" t="s">
        <v>43</v>
      </c>
      <c r="C15" s="28">
        <v>2</v>
      </c>
      <c r="D15" s="28">
        <v>0</v>
      </c>
      <c r="E15" s="28">
        <v>0</v>
      </c>
      <c r="F15" s="28">
        <v>15</v>
      </c>
      <c r="G15" s="53" t="s">
        <v>27</v>
      </c>
    </row>
    <row r="16" spans="1:7">
      <c r="A16" s="29">
        <v>8</v>
      </c>
      <c r="B16" s="32" t="s">
        <v>44</v>
      </c>
      <c r="C16" s="38">
        <v>2</v>
      </c>
      <c r="D16" s="38">
        <v>0</v>
      </c>
      <c r="E16" s="38">
        <v>0</v>
      </c>
      <c r="F16" s="38">
        <v>30</v>
      </c>
      <c r="G16" s="55" t="s">
        <v>27</v>
      </c>
    </row>
    <row r="17" spans="1:7">
      <c r="A17" s="21">
        <v>9</v>
      </c>
      <c r="B17" s="22" t="s">
        <v>46</v>
      </c>
      <c r="C17" s="28">
        <v>11</v>
      </c>
      <c r="D17" s="51">
        <v>0</v>
      </c>
      <c r="E17" s="51">
        <v>0</v>
      </c>
      <c r="F17" s="28">
        <v>9</v>
      </c>
      <c r="G17" s="53" t="s">
        <v>30</v>
      </c>
    </row>
    <row r="18" spans="1:7">
      <c r="A18" s="29">
        <v>9</v>
      </c>
      <c r="B18" s="32" t="s">
        <v>47</v>
      </c>
      <c r="C18" s="54">
        <v>4</v>
      </c>
      <c r="D18" s="64">
        <v>0</v>
      </c>
      <c r="E18" s="64">
        <v>0</v>
      </c>
      <c r="F18" s="38">
        <v>6</v>
      </c>
      <c r="G18" s="55" t="s">
        <v>27</v>
      </c>
    </row>
    <row r="19" spans="1:7">
      <c r="A19" s="21">
        <v>10</v>
      </c>
      <c r="B19" s="22" t="s">
        <v>48</v>
      </c>
      <c r="C19" s="50">
        <v>25</v>
      </c>
      <c r="D19" s="51">
        <v>0</v>
      </c>
      <c r="E19" s="51">
        <v>0</v>
      </c>
      <c r="F19" s="28">
        <v>40</v>
      </c>
      <c r="G19" s="53"/>
    </row>
    <row r="20" spans="1:7">
      <c r="A20" s="29">
        <v>11</v>
      </c>
      <c r="B20" s="32" t="s">
        <v>49</v>
      </c>
      <c r="C20" s="54">
        <v>0</v>
      </c>
      <c r="D20" s="38">
        <v>0</v>
      </c>
      <c r="E20" s="38">
        <v>0</v>
      </c>
      <c r="F20" s="38">
        <v>5</v>
      </c>
      <c r="G20" s="55" t="s">
        <v>27</v>
      </c>
    </row>
    <row r="21" spans="1:7" ht="15.75" customHeight="1">
      <c r="A21" s="21">
        <v>11</v>
      </c>
      <c r="B21" s="22" t="s">
        <v>50</v>
      </c>
      <c r="C21" s="50">
        <v>20</v>
      </c>
      <c r="D21" s="28">
        <v>0</v>
      </c>
      <c r="E21" s="28">
        <v>0</v>
      </c>
      <c r="F21" s="28">
        <v>25</v>
      </c>
      <c r="G21" s="53" t="s">
        <v>27</v>
      </c>
    </row>
    <row r="22" spans="1:7" ht="15.75" customHeight="1">
      <c r="A22" s="29">
        <v>12</v>
      </c>
      <c r="B22" s="32" t="s">
        <v>51</v>
      </c>
      <c r="C22" s="38">
        <v>20</v>
      </c>
      <c r="D22" s="38">
        <v>0</v>
      </c>
      <c r="E22" s="38">
        <v>0</v>
      </c>
      <c r="F22" s="38">
        <v>155</v>
      </c>
      <c r="G22" s="55" t="s">
        <v>27</v>
      </c>
    </row>
    <row r="23" spans="1:7" ht="15.75" customHeight="1">
      <c r="A23" s="21">
        <v>13</v>
      </c>
      <c r="B23" s="22" t="s">
        <v>52</v>
      </c>
      <c r="C23" s="50">
        <v>10</v>
      </c>
      <c r="D23" s="51">
        <v>0</v>
      </c>
      <c r="E23" s="51">
        <v>4</v>
      </c>
      <c r="F23" s="28">
        <v>80</v>
      </c>
      <c r="G23" s="53" t="s">
        <v>27</v>
      </c>
    </row>
    <row r="24" spans="1:7" ht="15.75" customHeight="1">
      <c r="A24" s="29">
        <v>13</v>
      </c>
      <c r="B24" s="32" t="s">
        <v>53</v>
      </c>
      <c r="C24" s="54">
        <v>4</v>
      </c>
      <c r="D24" s="64">
        <v>0</v>
      </c>
      <c r="E24" s="64">
        <v>0</v>
      </c>
      <c r="F24" s="38">
        <v>40</v>
      </c>
      <c r="G24" s="55" t="s">
        <v>27</v>
      </c>
    </row>
    <row r="25" spans="1:7" ht="15.75" customHeight="1">
      <c r="A25" s="21">
        <v>14</v>
      </c>
      <c r="B25" s="22" t="s">
        <v>54</v>
      </c>
      <c r="C25" s="26">
        <v>10</v>
      </c>
      <c r="D25" s="26">
        <v>15</v>
      </c>
      <c r="E25" s="26">
        <v>5</v>
      </c>
      <c r="F25" s="26">
        <v>20</v>
      </c>
      <c r="G25" s="53" t="s">
        <v>27</v>
      </c>
    </row>
    <row r="26" spans="1:7" ht="15.75" customHeight="1">
      <c r="A26" s="29">
        <v>14</v>
      </c>
      <c r="B26" s="32" t="s">
        <v>55</v>
      </c>
      <c r="C26" s="38">
        <v>20</v>
      </c>
      <c r="D26" s="38">
        <v>20</v>
      </c>
      <c r="E26" s="38">
        <v>10</v>
      </c>
      <c r="F26" s="38">
        <v>30</v>
      </c>
      <c r="G26" s="55" t="s">
        <v>27</v>
      </c>
    </row>
    <row r="27" spans="1:7" ht="15.75" customHeight="1">
      <c r="A27" s="21">
        <v>15</v>
      </c>
      <c r="B27" s="22" t="s">
        <v>56</v>
      </c>
      <c r="C27" s="50">
        <v>8</v>
      </c>
      <c r="D27" s="28">
        <v>0</v>
      </c>
      <c r="E27" s="28">
        <v>2</v>
      </c>
      <c r="F27" s="28">
        <v>18</v>
      </c>
      <c r="G27" s="53" t="s">
        <v>27</v>
      </c>
    </row>
    <row r="28" spans="1:7" ht="15.75" customHeight="1">
      <c r="A28" s="29">
        <v>15</v>
      </c>
      <c r="B28" s="32" t="s">
        <v>57</v>
      </c>
      <c r="C28" s="54">
        <v>20</v>
      </c>
      <c r="D28" s="38">
        <v>0</v>
      </c>
      <c r="E28" s="38">
        <v>2</v>
      </c>
      <c r="F28" s="38">
        <v>110</v>
      </c>
      <c r="G28" s="55" t="s">
        <v>27</v>
      </c>
    </row>
    <row r="29" spans="1:7" ht="15.75" customHeight="1">
      <c r="A29" s="21">
        <v>16</v>
      </c>
      <c r="B29" s="22" t="s">
        <v>58</v>
      </c>
      <c r="C29" s="50">
        <v>44</v>
      </c>
      <c r="D29" s="28">
        <v>0</v>
      </c>
      <c r="E29" s="28">
        <v>0</v>
      </c>
      <c r="F29" s="28">
        <v>70</v>
      </c>
      <c r="G29" s="53" t="s">
        <v>30</v>
      </c>
    </row>
    <row r="30" spans="1:7" ht="15.75" customHeight="1">
      <c r="A30" s="29">
        <v>17</v>
      </c>
      <c r="B30" s="32" t="s">
        <v>60</v>
      </c>
      <c r="C30" s="54">
        <v>50</v>
      </c>
      <c r="D30" s="64">
        <v>0</v>
      </c>
      <c r="E30" s="64">
        <v>0</v>
      </c>
      <c r="F30" s="38">
        <v>45</v>
      </c>
      <c r="G30" s="55"/>
    </row>
    <row r="31" spans="1:7" ht="15.75" customHeight="1">
      <c r="A31" s="21">
        <v>18</v>
      </c>
      <c r="B31" s="22" t="s">
        <v>32</v>
      </c>
      <c r="C31" s="50">
        <v>30</v>
      </c>
      <c r="D31" s="51">
        <v>0</v>
      </c>
      <c r="E31" s="51">
        <v>0</v>
      </c>
      <c r="F31" s="28">
        <v>22</v>
      </c>
      <c r="G31" s="53"/>
    </row>
    <row r="32" spans="1:7" ht="15.75" customHeight="1">
      <c r="A32" s="29">
        <v>18</v>
      </c>
      <c r="B32" s="32" t="s">
        <v>61</v>
      </c>
      <c r="C32" s="54">
        <v>17</v>
      </c>
      <c r="D32" s="64">
        <v>0</v>
      </c>
      <c r="E32" s="64">
        <v>0</v>
      </c>
      <c r="F32" s="38">
        <v>14</v>
      </c>
      <c r="G32" s="55"/>
    </row>
    <row r="33" spans="1:7" ht="15.75" customHeight="1">
      <c r="A33" s="21">
        <v>18</v>
      </c>
      <c r="B33" s="22" t="s">
        <v>62</v>
      </c>
      <c r="C33" s="50">
        <v>12</v>
      </c>
      <c r="D33" s="51">
        <v>0</v>
      </c>
      <c r="E33" s="51">
        <v>0</v>
      </c>
      <c r="F33" s="28">
        <v>9</v>
      </c>
      <c r="G33" s="53"/>
    </row>
    <row r="34" spans="1:7" ht="15.75" customHeight="1">
      <c r="A34" s="46">
        <v>19</v>
      </c>
      <c r="B34" s="48" t="s">
        <v>45</v>
      </c>
      <c r="C34" s="38">
        <v>35</v>
      </c>
      <c r="D34" s="38">
        <v>0</v>
      </c>
      <c r="E34" s="38">
        <v>0</v>
      </c>
      <c r="F34" s="38">
        <v>90</v>
      </c>
      <c r="G34" s="40" t="s">
        <v>27</v>
      </c>
    </row>
    <row r="35" spans="1:7" ht="15.75" customHeight="1">
      <c r="A35" s="21">
        <v>20</v>
      </c>
      <c r="B35" s="22" t="s">
        <v>63</v>
      </c>
      <c r="C35" s="26">
        <v>35</v>
      </c>
      <c r="D35" s="26">
        <v>0</v>
      </c>
      <c r="E35" s="26">
        <v>0</v>
      </c>
      <c r="F35" s="26">
        <v>21</v>
      </c>
      <c r="G35" s="53" t="s">
        <v>27</v>
      </c>
    </row>
    <row r="36" spans="1:7" ht="15.75" customHeight="1">
      <c r="A36" s="29">
        <v>20</v>
      </c>
      <c r="B36" s="32" t="s">
        <v>64</v>
      </c>
      <c r="C36" s="38">
        <v>40</v>
      </c>
      <c r="D36" s="38">
        <v>0</v>
      </c>
      <c r="E36" s="38">
        <v>10</v>
      </c>
      <c r="F36" s="38">
        <v>140</v>
      </c>
      <c r="G36" s="55" t="s">
        <v>27</v>
      </c>
    </row>
    <row r="37" spans="1:7" ht="15.75" customHeight="1">
      <c r="A37" s="21">
        <v>21</v>
      </c>
      <c r="B37" s="22" t="s">
        <v>65</v>
      </c>
      <c r="C37" s="50">
        <v>50</v>
      </c>
      <c r="D37" s="51">
        <v>0</v>
      </c>
      <c r="E37" s="51">
        <v>0</v>
      </c>
      <c r="F37" s="28">
        <v>90</v>
      </c>
      <c r="G37" s="53"/>
    </row>
    <row r="38" spans="1:7" ht="15.75" customHeight="1">
      <c r="A38" s="46">
        <v>21</v>
      </c>
      <c r="B38" s="48" t="s">
        <v>66</v>
      </c>
      <c r="C38" s="38">
        <v>20</v>
      </c>
      <c r="D38" s="38">
        <v>0</v>
      </c>
      <c r="E38" s="38">
        <v>0</v>
      </c>
      <c r="F38" s="38">
        <v>30</v>
      </c>
      <c r="G38" s="40" t="s">
        <v>27</v>
      </c>
    </row>
    <row r="39" spans="1:7" ht="15.75" customHeight="1">
      <c r="A39" s="41">
        <v>22</v>
      </c>
      <c r="B39" s="43" t="s">
        <v>67</v>
      </c>
      <c r="C39" s="26">
        <v>74</v>
      </c>
      <c r="D39" s="26">
        <v>0</v>
      </c>
      <c r="E39" s="26">
        <v>0</v>
      </c>
      <c r="F39" s="26">
        <v>65</v>
      </c>
      <c r="G39" s="45" t="s">
        <v>27</v>
      </c>
    </row>
    <row r="40" spans="1:7" ht="15.75" customHeight="1">
      <c r="A40" s="46">
        <v>22</v>
      </c>
      <c r="B40" s="48" t="s">
        <v>68</v>
      </c>
      <c r="C40" s="38">
        <v>113</v>
      </c>
      <c r="D40" s="38">
        <v>0</v>
      </c>
      <c r="E40" s="38">
        <v>5</v>
      </c>
      <c r="F40" s="38">
        <v>162</v>
      </c>
      <c r="G40" s="40" t="s">
        <v>27</v>
      </c>
    </row>
    <row r="41" spans="1:7" ht="15.75" customHeight="1">
      <c r="A41" s="21">
        <v>23</v>
      </c>
      <c r="B41" s="22" t="s">
        <v>69</v>
      </c>
      <c r="C41" s="50">
        <v>50</v>
      </c>
      <c r="D41" s="28">
        <v>0</v>
      </c>
      <c r="E41" s="28">
        <v>0</v>
      </c>
      <c r="F41" s="28">
        <v>45</v>
      </c>
      <c r="G41" s="53" t="s">
        <v>27</v>
      </c>
    </row>
    <row r="42" spans="1:7" ht="15.75" customHeight="1">
      <c r="A42" s="29">
        <v>23</v>
      </c>
      <c r="B42" s="32" t="s">
        <v>70</v>
      </c>
      <c r="C42" s="54">
        <v>15</v>
      </c>
      <c r="D42" s="38">
        <v>0</v>
      </c>
      <c r="E42" s="38">
        <v>0</v>
      </c>
      <c r="F42" s="38">
        <v>15</v>
      </c>
      <c r="G42" s="55" t="s">
        <v>27</v>
      </c>
    </row>
    <row r="43" spans="1:7" ht="15.75" customHeight="1">
      <c r="A43" s="21">
        <v>24</v>
      </c>
      <c r="B43" s="22" t="s">
        <v>72</v>
      </c>
      <c r="C43" s="50">
        <v>5</v>
      </c>
      <c r="D43" s="51">
        <v>0</v>
      </c>
      <c r="E43" s="51">
        <v>0</v>
      </c>
      <c r="F43" s="28">
        <v>10</v>
      </c>
      <c r="G43" s="53"/>
    </row>
    <row r="44" spans="1:7" ht="15.75" customHeight="1">
      <c r="A44" s="29">
        <v>24</v>
      </c>
      <c r="B44" s="32" t="s">
        <v>73</v>
      </c>
      <c r="C44" s="54">
        <v>5</v>
      </c>
      <c r="D44" s="64">
        <v>0</v>
      </c>
      <c r="E44" s="64">
        <v>0</v>
      </c>
      <c r="F44" s="38">
        <v>10</v>
      </c>
      <c r="G44" s="55"/>
    </row>
    <row r="45" spans="1:7" ht="15.75" customHeight="1">
      <c r="A45" s="21">
        <v>24</v>
      </c>
      <c r="B45" s="22" t="s">
        <v>74</v>
      </c>
      <c r="C45" s="50">
        <v>5</v>
      </c>
      <c r="D45" s="51">
        <v>0</v>
      </c>
      <c r="E45" s="51">
        <v>0</v>
      </c>
      <c r="F45" s="28">
        <v>10</v>
      </c>
      <c r="G45" s="53"/>
    </row>
    <row r="46" spans="1:7" ht="15.75" customHeight="1">
      <c r="A46" s="29">
        <v>25</v>
      </c>
      <c r="B46" s="32" t="s">
        <v>75</v>
      </c>
      <c r="C46" s="54">
        <v>20</v>
      </c>
      <c r="D46" s="64">
        <v>0</v>
      </c>
      <c r="E46" s="64">
        <v>0</v>
      </c>
      <c r="F46" s="38">
        <v>15</v>
      </c>
      <c r="G46" s="55"/>
    </row>
    <row r="47" spans="1:7" ht="15.75" customHeight="1">
      <c r="A47" s="21">
        <v>26</v>
      </c>
      <c r="B47" s="22" t="s">
        <v>76</v>
      </c>
      <c r="C47" s="87">
        <v>38</v>
      </c>
      <c r="D47" s="26">
        <v>18</v>
      </c>
      <c r="E47" s="26">
        <v>2</v>
      </c>
      <c r="F47" s="26">
        <v>45</v>
      </c>
      <c r="G47" s="53" t="s">
        <v>27</v>
      </c>
    </row>
    <row r="48" spans="1:7" ht="15.75" customHeight="1">
      <c r="A48" s="46">
        <v>27</v>
      </c>
      <c r="B48" s="48" t="s">
        <v>77</v>
      </c>
      <c r="C48" s="38">
        <v>15</v>
      </c>
      <c r="D48" s="38">
        <v>0</v>
      </c>
      <c r="E48" s="38">
        <v>0</v>
      </c>
      <c r="F48" s="38">
        <v>25</v>
      </c>
      <c r="G48" s="40" t="s">
        <v>27</v>
      </c>
    </row>
    <row r="49" spans="1:7" ht="12.75" hidden="1" customHeight="1">
      <c r="A49" s="21">
        <v>28</v>
      </c>
      <c r="B49" s="22" t="s">
        <v>25</v>
      </c>
      <c r="C49" s="50">
        <v>10</v>
      </c>
      <c r="D49" s="50">
        <v>0</v>
      </c>
      <c r="E49" s="50">
        <v>0</v>
      </c>
      <c r="F49" s="50">
        <v>0</v>
      </c>
      <c r="G49" s="53">
        <v>0</v>
      </c>
    </row>
    <row r="50" spans="1:7" ht="12.75" hidden="1" customHeight="1">
      <c r="A50" s="29">
        <v>29</v>
      </c>
      <c r="B50" s="32" t="s">
        <v>25</v>
      </c>
      <c r="C50" s="54">
        <v>10</v>
      </c>
      <c r="D50" s="54">
        <v>0</v>
      </c>
      <c r="E50" s="54">
        <v>0</v>
      </c>
      <c r="F50" s="54">
        <v>0</v>
      </c>
      <c r="G50" s="55">
        <v>0</v>
      </c>
    </row>
    <row r="51" spans="1:7" ht="12.75" hidden="1" customHeight="1">
      <c r="A51" s="21">
        <v>30</v>
      </c>
      <c r="B51" s="22" t="s">
        <v>25</v>
      </c>
      <c r="C51" s="50">
        <v>10</v>
      </c>
      <c r="D51" s="50">
        <v>0</v>
      </c>
      <c r="E51" s="50">
        <v>0</v>
      </c>
      <c r="F51" s="50">
        <v>0</v>
      </c>
      <c r="G51" s="53">
        <v>0</v>
      </c>
    </row>
    <row r="52" spans="1:7" ht="15.75" customHeight="1">
      <c r="A52" s="29">
        <v>31</v>
      </c>
      <c r="B52" s="32" t="s">
        <v>81</v>
      </c>
      <c r="C52" s="54">
        <v>12</v>
      </c>
      <c r="D52" s="38">
        <v>0</v>
      </c>
      <c r="E52" s="38">
        <v>0</v>
      </c>
      <c r="F52" s="38">
        <v>30</v>
      </c>
      <c r="G52" s="55" t="s">
        <v>27</v>
      </c>
    </row>
    <row r="53" spans="1:7" ht="15.75" customHeight="1">
      <c r="A53" s="21">
        <v>32</v>
      </c>
      <c r="B53" s="22" t="s">
        <v>82</v>
      </c>
      <c r="C53" s="50">
        <v>20</v>
      </c>
      <c r="D53" s="51">
        <v>0</v>
      </c>
      <c r="E53" s="51">
        <v>0</v>
      </c>
      <c r="F53" s="28">
        <v>10</v>
      </c>
      <c r="G53" s="53"/>
    </row>
    <row r="54" spans="1:7" ht="15.75" customHeight="1">
      <c r="A54" s="29">
        <v>33</v>
      </c>
      <c r="B54" s="32" t="s">
        <v>84</v>
      </c>
      <c r="C54" s="91">
        <v>7</v>
      </c>
      <c r="D54" s="91">
        <v>3</v>
      </c>
      <c r="E54" s="91">
        <v>1</v>
      </c>
      <c r="F54" s="91">
        <v>7</v>
      </c>
      <c r="G54" s="55" t="s">
        <v>27</v>
      </c>
    </row>
    <row r="55" spans="1:7" ht="15.75" customHeight="1">
      <c r="A55" s="21">
        <v>33</v>
      </c>
      <c r="B55" s="22" t="s">
        <v>86</v>
      </c>
      <c r="C55" s="92">
        <v>3</v>
      </c>
      <c r="D55" s="92">
        <v>2</v>
      </c>
      <c r="E55" s="92">
        <v>1</v>
      </c>
      <c r="F55" s="92">
        <v>8</v>
      </c>
      <c r="G55" s="53" t="s">
        <v>27</v>
      </c>
    </row>
    <row r="56" spans="1:7" ht="15.75" customHeight="1">
      <c r="A56" s="29">
        <v>34</v>
      </c>
      <c r="B56" s="32" t="s">
        <v>89</v>
      </c>
      <c r="C56" s="54">
        <v>15</v>
      </c>
      <c r="D56" s="64">
        <v>0</v>
      </c>
      <c r="E56" s="64">
        <v>0</v>
      </c>
      <c r="F56" s="38">
        <v>39</v>
      </c>
      <c r="G56" s="55"/>
    </row>
    <row r="57" spans="1:7" ht="15.75" customHeight="1">
      <c r="A57" s="21">
        <v>34</v>
      </c>
      <c r="B57" s="22" t="s">
        <v>78</v>
      </c>
      <c r="C57" s="50">
        <v>35</v>
      </c>
      <c r="D57" s="51">
        <v>0</v>
      </c>
      <c r="E57" s="51">
        <v>0</v>
      </c>
      <c r="F57" s="28">
        <v>67</v>
      </c>
      <c r="G57" s="53"/>
    </row>
    <row r="58" spans="1:7" ht="15.75" customHeight="1">
      <c r="A58" s="29">
        <v>34</v>
      </c>
      <c r="B58" s="32" t="s">
        <v>91</v>
      </c>
      <c r="C58" s="54">
        <v>10</v>
      </c>
      <c r="D58" s="64">
        <v>0</v>
      </c>
      <c r="E58" s="64">
        <v>0</v>
      </c>
      <c r="F58" s="38">
        <v>14</v>
      </c>
      <c r="G58" s="55"/>
    </row>
    <row r="59" spans="1:7" ht="15.75" customHeight="1">
      <c r="A59" s="21">
        <v>35</v>
      </c>
      <c r="B59" s="22" t="s">
        <v>92</v>
      </c>
      <c r="C59" s="28">
        <v>40</v>
      </c>
      <c r="D59" s="28">
        <v>0</v>
      </c>
      <c r="E59" s="28">
        <v>0</v>
      </c>
      <c r="F59" s="28">
        <v>40</v>
      </c>
      <c r="G59" s="53" t="s">
        <v>27</v>
      </c>
    </row>
    <row r="60" spans="1:7" ht="15.75" customHeight="1">
      <c r="A60" s="29">
        <v>36</v>
      </c>
      <c r="B60" s="32" t="s">
        <v>94</v>
      </c>
      <c r="C60" s="54">
        <v>12</v>
      </c>
      <c r="D60" s="38">
        <v>0</v>
      </c>
      <c r="E60" s="38">
        <v>0</v>
      </c>
      <c r="F60" s="38">
        <v>5</v>
      </c>
      <c r="G60" s="55" t="s">
        <v>27</v>
      </c>
    </row>
    <row r="61" spans="1:7" ht="15.75" customHeight="1">
      <c r="A61" s="21">
        <v>36</v>
      </c>
      <c r="B61" s="22" t="s">
        <v>95</v>
      </c>
      <c r="C61" s="50">
        <v>7</v>
      </c>
      <c r="D61" s="28">
        <v>0</v>
      </c>
      <c r="E61" s="28">
        <v>0</v>
      </c>
      <c r="F61" s="28">
        <v>10</v>
      </c>
      <c r="G61" s="53" t="s">
        <v>30</v>
      </c>
    </row>
    <row r="62" spans="1:7" ht="15.75" customHeight="1">
      <c r="A62" s="29">
        <v>36</v>
      </c>
      <c r="B62" s="32" t="s">
        <v>97</v>
      </c>
      <c r="C62" s="54">
        <v>18</v>
      </c>
      <c r="D62" s="38">
        <v>0</v>
      </c>
      <c r="E62" s="38">
        <v>0</v>
      </c>
      <c r="F62" s="38">
        <v>10</v>
      </c>
      <c r="G62" s="55" t="s">
        <v>27</v>
      </c>
    </row>
    <row r="63" spans="1:7" ht="15.75" customHeight="1">
      <c r="A63" s="21">
        <v>37</v>
      </c>
      <c r="B63" s="22" t="s">
        <v>98</v>
      </c>
      <c r="C63" s="50">
        <v>82</v>
      </c>
      <c r="D63" s="51">
        <v>0</v>
      </c>
      <c r="E63" s="51">
        <v>0</v>
      </c>
      <c r="F63" s="28">
        <v>100</v>
      </c>
      <c r="G63" s="53" t="s">
        <v>27</v>
      </c>
    </row>
    <row r="64" spans="1:7" ht="15.75" customHeight="1">
      <c r="A64" s="29">
        <v>38</v>
      </c>
      <c r="B64" s="32" t="s">
        <v>80</v>
      </c>
      <c r="C64" s="102">
        <v>60</v>
      </c>
      <c r="D64" s="104">
        <v>0</v>
      </c>
      <c r="E64" s="102">
        <v>10</v>
      </c>
      <c r="F64" s="104">
        <v>100</v>
      </c>
      <c r="G64" s="55" t="s">
        <v>27</v>
      </c>
    </row>
    <row r="65" spans="1:7" ht="15.75" customHeight="1">
      <c r="A65" s="21">
        <v>39</v>
      </c>
      <c r="B65" s="22" t="s">
        <v>102</v>
      </c>
      <c r="C65" s="50">
        <v>13</v>
      </c>
      <c r="D65" s="26">
        <v>10</v>
      </c>
      <c r="E65" s="26">
        <v>5</v>
      </c>
      <c r="F65" s="26">
        <v>20</v>
      </c>
      <c r="G65" s="53" t="s">
        <v>30</v>
      </c>
    </row>
    <row r="66" spans="1:7" ht="15.75" customHeight="1">
      <c r="A66" s="29">
        <v>40</v>
      </c>
      <c r="B66" s="32" t="s">
        <v>103</v>
      </c>
      <c r="C66" s="35">
        <v>17</v>
      </c>
      <c r="D66" s="38">
        <v>0</v>
      </c>
      <c r="E66" s="38">
        <v>0</v>
      </c>
      <c r="F66" s="38">
        <v>15</v>
      </c>
      <c r="G66" s="55" t="s">
        <v>30</v>
      </c>
    </row>
    <row r="67" spans="1:7" ht="15.75" customHeight="1">
      <c r="A67" s="21">
        <v>41</v>
      </c>
      <c r="B67" s="22" t="s">
        <v>105</v>
      </c>
      <c r="C67" s="50">
        <v>15</v>
      </c>
      <c r="D67" s="51">
        <v>0</v>
      </c>
      <c r="E67" s="51">
        <v>0</v>
      </c>
      <c r="F67" s="28">
        <v>14</v>
      </c>
      <c r="G67" s="53"/>
    </row>
    <row r="68" spans="1:7" ht="15.75" customHeight="1">
      <c r="A68" s="29">
        <v>41</v>
      </c>
      <c r="B68" s="32" t="s">
        <v>106</v>
      </c>
      <c r="C68" s="54">
        <v>15</v>
      </c>
      <c r="D68" s="64">
        <v>0</v>
      </c>
      <c r="E68" s="64">
        <v>0</v>
      </c>
      <c r="F68" s="38">
        <v>11</v>
      </c>
      <c r="G68" s="55"/>
    </row>
    <row r="69" spans="1:7" ht="15.75" customHeight="1">
      <c r="A69" s="21">
        <v>42</v>
      </c>
      <c r="B69" s="22" t="s">
        <v>108</v>
      </c>
      <c r="C69" s="50">
        <v>20</v>
      </c>
      <c r="D69" s="51">
        <v>0</v>
      </c>
      <c r="E69" s="51">
        <v>0</v>
      </c>
      <c r="F69" s="28">
        <v>15</v>
      </c>
      <c r="G69" s="53"/>
    </row>
    <row r="70" spans="1:7" ht="12.75" hidden="1" customHeight="1">
      <c r="A70" s="29">
        <v>43</v>
      </c>
      <c r="B70" s="32" t="s">
        <v>109</v>
      </c>
      <c r="C70" s="54">
        <v>10</v>
      </c>
      <c r="D70" s="54">
        <v>0</v>
      </c>
      <c r="E70" s="54">
        <v>0</v>
      </c>
      <c r="F70" s="54">
        <v>0</v>
      </c>
      <c r="G70" s="55">
        <v>0</v>
      </c>
    </row>
    <row r="71" spans="1:7" ht="12.75" hidden="1" customHeight="1">
      <c r="A71" s="21">
        <v>43</v>
      </c>
      <c r="B71" s="22" t="s">
        <v>111</v>
      </c>
      <c r="C71" s="50">
        <v>10</v>
      </c>
      <c r="D71" s="50">
        <v>0</v>
      </c>
      <c r="E71" s="50">
        <v>0</v>
      </c>
      <c r="F71" s="50">
        <v>0</v>
      </c>
      <c r="G71" s="53">
        <v>0</v>
      </c>
    </row>
    <row r="72" spans="1:7" ht="15.75" customHeight="1">
      <c r="A72" s="29">
        <v>44</v>
      </c>
      <c r="B72" s="32" t="s">
        <v>112</v>
      </c>
      <c r="C72" s="38">
        <v>48</v>
      </c>
      <c r="D72" s="38">
        <v>0</v>
      </c>
      <c r="E72" s="38">
        <v>5</v>
      </c>
      <c r="F72" s="38">
        <v>50</v>
      </c>
      <c r="G72" s="55" t="s">
        <v>27</v>
      </c>
    </row>
    <row r="73" spans="1:7" ht="15.75" customHeight="1">
      <c r="A73" s="21">
        <v>45</v>
      </c>
      <c r="B73" s="22" t="s">
        <v>114</v>
      </c>
      <c r="C73" s="24">
        <v>41</v>
      </c>
      <c r="D73" s="24">
        <v>10</v>
      </c>
      <c r="E73" s="24">
        <v>1</v>
      </c>
      <c r="F73" s="26">
        <v>47</v>
      </c>
      <c r="G73" s="53" t="s">
        <v>27</v>
      </c>
    </row>
    <row r="74" spans="1:7" ht="15.75" customHeight="1">
      <c r="A74" s="29">
        <v>46</v>
      </c>
      <c r="B74" s="32" t="s">
        <v>116</v>
      </c>
      <c r="C74" s="54">
        <v>10</v>
      </c>
      <c r="D74" s="64">
        <v>0</v>
      </c>
      <c r="E74" s="64">
        <v>0</v>
      </c>
      <c r="F74" s="38">
        <v>20</v>
      </c>
      <c r="G74" s="55"/>
    </row>
    <row r="75" spans="1:7" ht="15.75" customHeight="1">
      <c r="A75" s="21">
        <v>47</v>
      </c>
      <c r="B75" s="22" t="s">
        <v>118</v>
      </c>
      <c r="C75" s="50">
        <v>6</v>
      </c>
      <c r="D75" s="26">
        <v>0</v>
      </c>
      <c r="E75" s="26">
        <v>0</v>
      </c>
      <c r="F75" s="26">
        <v>12</v>
      </c>
      <c r="G75" s="53" t="s">
        <v>27</v>
      </c>
    </row>
    <row r="76" spans="1:7" ht="15.75" customHeight="1">
      <c r="A76" s="29">
        <v>47</v>
      </c>
      <c r="B76" s="32" t="s">
        <v>119</v>
      </c>
      <c r="C76" s="54">
        <v>6</v>
      </c>
      <c r="D76" s="38">
        <v>0</v>
      </c>
      <c r="E76" s="38">
        <v>0</v>
      </c>
      <c r="F76" s="38">
        <v>10</v>
      </c>
      <c r="G76" s="55" t="s">
        <v>30</v>
      </c>
    </row>
    <row r="77" spans="1:7" ht="15.75" customHeight="1">
      <c r="A77" s="21">
        <v>48</v>
      </c>
      <c r="B77" s="22" t="s">
        <v>120</v>
      </c>
      <c r="C77" s="50">
        <v>25</v>
      </c>
      <c r="D77" s="26">
        <v>10</v>
      </c>
      <c r="E77" s="26">
        <v>1</v>
      </c>
      <c r="F77" s="26">
        <v>34</v>
      </c>
      <c r="G77" s="53" t="s">
        <v>27</v>
      </c>
    </row>
    <row r="78" spans="1:7" ht="15.75" customHeight="1">
      <c r="A78" s="29">
        <v>49</v>
      </c>
      <c r="B78" s="32" t="s">
        <v>121</v>
      </c>
      <c r="C78" s="54">
        <v>10</v>
      </c>
      <c r="D78" s="38">
        <v>0</v>
      </c>
      <c r="E78" s="38">
        <v>0</v>
      </c>
      <c r="F78" s="38">
        <v>12</v>
      </c>
      <c r="G78" s="55" t="s">
        <v>27</v>
      </c>
    </row>
    <row r="79" spans="1:7" ht="15.75" customHeight="1">
      <c r="A79" s="21">
        <v>49</v>
      </c>
      <c r="B79" s="22" t="s">
        <v>122</v>
      </c>
      <c r="C79" s="50">
        <v>15</v>
      </c>
      <c r="D79" s="51">
        <v>0</v>
      </c>
      <c r="E79" s="51">
        <v>0</v>
      </c>
      <c r="F79" s="28">
        <v>13</v>
      </c>
      <c r="G79" s="53"/>
    </row>
    <row r="80" spans="1:7" ht="15.75" customHeight="1">
      <c r="A80" s="29">
        <v>49</v>
      </c>
      <c r="B80" s="32" t="s">
        <v>123</v>
      </c>
      <c r="C80" s="54">
        <v>5</v>
      </c>
      <c r="D80" s="64">
        <v>0</v>
      </c>
      <c r="E80" s="64">
        <v>0</v>
      </c>
      <c r="F80" s="38">
        <v>5</v>
      </c>
      <c r="G80" s="55"/>
    </row>
    <row r="81" spans="1:7" ht="15.75" customHeight="1">
      <c r="A81" s="21">
        <v>50</v>
      </c>
      <c r="B81" s="22" t="s">
        <v>124</v>
      </c>
      <c r="C81" s="26">
        <v>25</v>
      </c>
      <c r="D81" s="26">
        <v>0</v>
      </c>
      <c r="E81" s="26">
        <v>0</v>
      </c>
      <c r="F81" s="26">
        <v>80</v>
      </c>
      <c r="G81" s="53" t="s">
        <v>27</v>
      </c>
    </row>
    <row r="82" spans="1:7" ht="15.75" customHeight="1">
      <c r="A82" s="29">
        <v>51</v>
      </c>
      <c r="B82" s="32" t="s">
        <v>125</v>
      </c>
      <c r="C82" s="38">
        <v>7</v>
      </c>
      <c r="D82" s="38">
        <v>7</v>
      </c>
      <c r="E82" s="38">
        <v>5</v>
      </c>
      <c r="F82" s="38">
        <v>5</v>
      </c>
      <c r="G82" s="55" t="s">
        <v>27</v>
      </c>
    </row>
    <row r="83" spans="1:7" ht="15.75" customHeight="1">
      <c r="A83" s="21">
        <v>51</v>
      </c>
      <c r="B83" s="22" t="s">
        <v>126</v>
      </c>
      <c r="C83" s="28">
        <v>10</v>
      </c>
      <c r="D83" s="28">
        <v>10</v>
      </c>
      <c r="E83" s="28">
        <v>10</v>
      </c>
      <c r="F83" s="28">
        <v>30</v>
      </c>
      <c r="G83" s="53" t="s">
        <v>27</v>
      </c>
    </row>
    <row r="84" spans="1:7" ht="15.75" customHeight="1">
      <c r="A84" s="29">
        <v>52</v>
      </c>
      <c r="B84" s="32" t="s">
        <v>127</v>
      </c>
      <c r="C84" s="38">
        <v>15</v>
      </c>
      <c r="D84" s="38">
        <v>5</v>
      </c>
      <c r="E84" s="38">
        <v>3</v>
      </c>
      <c r="F84" s="38">
        <v>15</v>
      </c>
      <c r="G84" s="55" t="s">
        <v>27</v>
      </c>
    </row>
    <row r="85" spans="1:7" ht="15.75" customHeight="1">
      <c r="A85" s="21">
        <v>53</v>
      </c>
      <c r="B85" s="22" t="s">
        <v>128</v>
      </c>
      <c r="C85" s="122">
        <v>30</v>
      </c>
      <c r="D85" s="122">
        <v>0</v>
      </c>
      <c r="E85" s="122">
        <v>2</v>
      </c>
      <c r="F85" s="122">
        <v>40</v>
      </c>
      <c r="G85" s="53" t="s">
        <v>27</v>
      </c>
    </row>
    <row r="86" spans="1:7" ht="15.75" customHeight="1">
      <c r="A86" s="29">
        <v>54</v>
      </c>
      <c r="B86" s="123" t="s">
        <v>83</v>
      </c>
      <c r="C86" s="124">
        <v>6</v>
      </c>
      <c r="D86" s="125">
        <v>0</v>
      </c>
      <c r="E86" s="125">
        <v>0</v>
      </c>
      <c r="F86" s="126">
        <v>10</v>
      </c>
      <c r="G86" s="128" t="s">
        <v>27</v>
      </c>
    </row>
    <row r="87" spans="1:7" ht="15.75" customHeight="1">
      <c r="A87" s="21">
        <v>55</v>
      </c>
      <c r="B87" s="22" t="s">
        <v>87</v>
      </c>
      <c r="C87" s="130">
        <v>25</v>
      </c>
      <c r="D87" s="130">
        <v>25</v>
      </c>
      <c r="E87" s="130">
        <v>0</v>
      </c>
      <c r="F87" s="130">
        <v>25</v>
      </c>
      <c r="G87" s="53" t="s">
        <v>30</v>
      </c>
    </row>
    <row r="88" spans="1:7" ht="15.75" customHeight="1">
      <c r="A88" s="29">
        <v>56</v>
      </c>
      <c r="B88" s="32" t="s">
        <v>130</v>
      </c>
      <c r="C88" s="54">
        <v>30</v>
      </c>
      <c r="D88" s="64">
        <v>0</v>
      </c>
      <c r="E88" s="64">
        <v>0</v>
      </c>
      <c r="F88" s="38">
        <v>35</v>
      </c>
      <c r="G88" s="55"/>
    </row>
    <row r="89" spans="1:7" ht="15.75" customHeight="1">
      <c r="A89" s="21">
        <v>57</v>
      </c>
      <c r="B89" s="22" t="s">
        <v>131</v>
      </c>
      <c r="C89" s="50">
        <v>8</v>
      </c>
      <c r="D89" s="51">
        <v>0</v>
      </c>
      <c r="E89" s="51">
        <v>0</v>
      </c>
      <c r="F89" s="28">
        <v>7</v>
      </c>
      <c r="G89" s="53" t="s">
        <v>27</v>
      </c>
    </row>
    <row r="90" spans="1:7" ht="15.75" customHeight="1">
      <c r="A90" s="29">
        <v>57</v>
      </c>
      <c r="B90" s="32" t="s">
        <v>132</v>
      </c>
      <c r="C90" s="54">
        <v>8</v>
      </c>
      <c r="D90" s="64">
        <v>0</v>
      </c>
      <c r="E90" s="64">
        <v>0</v>
      </c>
      <c r="F90" s="38">
        <v>7</v>
      </c>
      <c r="G90" s="55" t="s">
        <v>27</v>
      </c>
    </row>
    <row r="91" spans="1:7" ht="15.75" customHeight="1">
      <c r="A91" s="21">
        <v>57</v>
      </c>
      <c r="B91" s="22" t="s">
        <v>133</v>
      </c>
      <c r="C91" s="50">
        <v>12</v>
      </c>
      <c r="D91" s="51">
        <v>0</v>
      </c>
      <c r="E91" s="51">
        <v>0</v>
      </c>
      <c r="F91" s="28">
        <v>7</v>
      </c>
      <c r="G91" s="53" t="s">
        <v>27</v>
      </c>
    </row>
    <row r="92" spans="1:7" ht="15.75" customHeight="1">
      <c r="A92" s="29">
        <v>57</v>
      </c>
      <c r="B92" s="32" t="s">
        <v>134</v>
      </c>
      <c r="C92" s="54">
        <v>10</v>
      </c>
      <c r="D92" s="64">
        <v>0</v>
      </c>
      <c r="E92" s="64">
        <v>0</v>
      </c>
      <c r="F92" s="38">
        <v>9</v>
      </c>
      <c r="G92" s="55" t="s">
        <v>27</v>
      </c>
    </row>
    <row r="93" spans="1:7" ht="15.75" customHeight="1">
      <c r="A93" s="21">
        <v>58</v>
      </c>
      <c r="B93" s="22" t="s">
        <v>135</v>
      </c>
      <c r="C93" s="50">
        <v>5</v>
      </c>
      <c r="D93" s="28">
        <v>0</v>
      </c>
      <c r="E93" s="28">
        <v>0</v>
      </c>
      <c r="F93" s="28">
        <v>8</v>
      </c>
      <c r="G93" s="53" t="s">
        <v>27</v>
      </c>
    </row>
    <row r="94" spans="1:7" ht="15.75" customHeight="1">
      <c r="A94" s="29">
        <v>58</v>
      </c>
      <c r="B94" s="32" t="s">
        <v>136</v>
      </c>
      <c r="C94" s="54">
        <v>5</v>
      </c>
      <c r="D94" s="38">
        <v>0</v>
      </c>
      <c r="E94" s="38">
        <v>0</v>
      </c>
      <c r="F94" s="38">
        <v>7</v>
      </c>
      <c r="G94" s="55" t="s">
        <v>30</v>
      </c>
    </row>
    <row r="95" spans="1:7" ht="15.75" customHeight="1">
      <c r="A95" s="21">
        <v>59</v>
      </c>
      <c r="B95" s="22" t="s">
        <v>137</v>
      </c>
      <c r="C95" s="50">
        <v>14</v>
      </c>
      <c r="D95" s="51">
        <v>0</v>
      </c>
      <c r="E95" s="51">
        <v>0</v>
      </c>
      <c r="F95" s="28">
        <v>7</v>
      </c>
      <c r="G95" s="53"/>
    </row>
    <row r="96" spans="1:7" ht="15.75" customHeight="1">
      <c r="A96" s="29">
        <v>59</v>
      </c>
      <c r="B96" s="32" t="s">
        <v>138</v>
      </c>
      <c r="C96" s="54">
        <v>8</v>
      </c>
      <c r="D96" s="64">
        <v>0</v>
      </c>
      <c r="E96" s="64">
        <v>0</v>
      </c>
      <c r="F96" s="38">
        <v>5</v>
      </c>
      <c r="G96" s="55"/>
    </row>
    <row r="97" spans="1:7" ht="15.75" customHeight="1">
      <c r="A97" s="21">
        <v>59</v>
      </c>
      <c r="B97" s="22" t="s">
        <v>139</v>
      </c>
      <c r="C97" s="50">
        <v>6</v>
      </c>
      <c r="D97" s="51">
        <v>0</v>
      </c>
      <c r="E97" s="51">
        <v>0</v>
      </c>
      <c r="F97" s="28">
        <v>13</v>
      </c>
      <c r="G97" s="53"/>
    </row>
    <row r="98" spans="1:7" ht="15.75" customHeight="1">
      <c r="A98" s="29">
        <v>60</v>
      </c>
      <c r="B98" s="32" t="s">
        <v>141</v>
      </c>
      <c r="C98" s="54">
        <v>4</v>
      </c>
      <c r="D98" s="38">
        <v>5</v>
      </c>
      <c r="E98" s="38">
        <v>0</v>
      </c>
      <c r="F98" s="38">
        <v>7</v>
      </c>
      <c r="G98" s="55" t="s">
        <v>27</v>
      </c>
    </row>
    <row r="99" spans="1:7" ht="15.75" customHeight="1">
      <c r="A99" s="21">
        <v>60</v>
      </c>
      <c r="B99" s="22" t="s">
        <v>142</v>
      </c>
      <c r="C99" s="50">
        <v>15</v>
      </c>
      <c r="D99" s="28">
        <v>5</v>
      </c>
      <c r="E99" s="28">
        <v>0</v>
      </c>
      <c r="F99" s="28">
        <v>8</v>
      </c>
      <c r="G99" s="53" t="s">
        <v>27</v>
      </c>
    </row>
    <row r="100" spans="1:7" ht="15.75" customHeight="1">
      <c r="A100" s="29">
        <v>61</v>
      </c>
      <c r="B100" s="32" t="s">
        <v>144</v>
      </c>
      <c r="C100" s="54">
        <v>4</v>
      </c>
      <c r="D100" s="64">
        <v>0</v>
      </c>
      <c r="E100" s="64">
        <v>0</v>
      </c>
      <c r="F100" s="38">
        <v>2</v>
      </c>
      <c r="G100" s="55" t="s">
        <v>27</v>
      </c>
    </row>
    <row r="101" spans="1:7" ht="15.75" customHeight="1">
      <c r="A101" s="21">
        <v>61</v>
      </c>
      <c r="B101" s="22" t="s">
        <v>145</v>
      </c>
      <c r="C101" s="50">
        <v>17</v>
      </c>
      <c r="D101" s="51">
        <v>5</v>
      </c>
      <c r="E101" s="51">
        <v>0</v>
      </c>
      <c r="F101" s="28">
        <v>10</v>
      </c>
      <c r="G101" s="53" t="s">
        <v>27</v>
      </c>
    </row>
    <row r="102" spans="1:7" ht="15.75" customHeight="1">
      <c r="A102" s="29">
        <v>61</v>
      </c>
      <c r="B102" s="32" t="s">
        <v>146</v>
      </c>
      <c r="C102" s="54">
        <v>12</v>
      </c>
      <c r="D102" s="64">
        <v>5</v>
      </c>
      <c r="E102" s="64">
        <v>0</v>
      </c>
      <c r="F102" s="38">
        <v>13</v>
      </c>
      <c r="G102" s="55" t="s">
        <v>27</v>
      </c>
    </row>
    <row r="103" spans="1:7" ht="15.75" customHeight="1">
      <c r="A103" s="21">
        <v>62</v>
      </c>
      <c r="B103" s="22" t="s">
        <v>148</v>
      </c>
      <c r="C103" s="50">
        <v>10</v>
      </c>
      <c r="D103" s="28">
        <v>10</v>
      </c>
      <c r="E103" s="28">
        <v>2</v>
      </c>
      <c r="F103" s="28">
        <v>20</v>
      </c>
      <c r="G103" s="53" t="s">
        <v>27</v>
      </c>
    </row>
    <row r="104" spans="1:7" ht="15.75" customHeight="1">
      <c r="A104" s="29">
        <v>62</v>
      </c>
      <c r="B104" s="32" t="s">
        <v>149</v>
      </c>
      <c r="C104" s="54">
        <v>15</v>
      </c>
      <c r="D104" s="38">
        <v>10</v>
      </c>
      <c r="E104" s="38">
        <v>2</v>
      </c>
      <c r="F104" s="38">
        <v>20</v>
      </c>
      <c r="G104" s="55" t="s">
        <v>27</v>
      </c>
    </row>
    <row r="105" spans="1:7" ht="15.75" customHeight="1">
      <c r="A105" s="21">
        <v>63</v>
      </c>
      <c r="B105" s="22" t="s">
        <v>150</v>
      </c>
      <c r="C105" s="50">
        <v>4</v>
      </c>
      <c r="D105" s="51">
        <v>0</v>
      </c>
      <c r="E105" s="51">
        <v>0</v>
      </c>
      <c r="F105" s="28">
        <v>6</v>
      </c>
      <c r="G105" s="53" t="s">
        <v>27</v>
      </c>
    </row>
    <row r="106" spans="1:7" ht="15.75" customHeight="1">
      <c r="A106" s="29">
        <v>63</v>
      </c>
      <c r="B106" s="32" t="s">
        <v>151</v>
      </c>
      <c r="C106" s="54">
        <v>9</v>
      </c>
      <c r="D106" s="64">
        <v>0</v>
      </c>
      <c r="E106" s="64">
        <v>0</v>
      </c>
      <c r="F106" s="38">
        <v>2</v>
      </c>
      <c r="G106" s="55" t="s">
        <v>27</v>
      </c>
    </row>
    <row r="107" spans="1:7" ht="15.75" customHeight="1">
      <c r="A107" s="21">
        <v>63</v>
      </c>
      <c r="B107" s="22" t="s">
        <v>152</v>
      </c>
      <c r="C107" s="50">
        <v>12</v>
      </c>
      <c r="D107" s="51">
        <v>0</v>
      </c>
      <c r="E107" s="51">
        <v>0</v>
      </c>
      <c r="F107" s="28">
        <v>2</v>
      </c>
      <c r="G107" s="53" t="s">
        <v>27</v>
      </c>
    </row>
    <row r="108" spans="1:7" ht="15.75" customHeight="1">
      <c r="A108" s="29">
        <v>64</v>
      </c>
      <c r="B108" s="32" t="s">
        <v>153</v>
      </c>
      <c r="C108" s="54">
        <v>10</v>
      </c>
      <c r="D108" s="38">
        <v>0</v>
      </c>
      <c r="E108" s="38">
        <v>0</v>
      </c>
      <c r="F108" s="38">
        <v>5</v>
      </c>
      <c r="G108" s="55" t="s">
        <v>30</v>
      </c>
    </row>
    <row r="109" spans="1:7" ht="15.75" customHeight="1">
      <c r="A109" s="21">
        <v>65</v>
      </c>
      <c r="B109" s="22" t="s">
        <v>154</v>
      </c>
      <c r="C109" s="50">
        <v>32</v>
      </c>
      <c r="D109" s="28">
        <v>0</v>
      </c>
      <c r="E109" s="28">
        <v>0</v>
      </c>
      <c r="F109" s="28">
        <v>30</v>
      </c>
      <c r="G109" s="53" t="s">
        <v>27</v>
      </c>
    </row>
    <row r="110" spans="1:7" ht="15.75" customHeight="1">
      <c r="A110" s="29">
        <v>66</v>
      </c>
      <c r="B110" s="32" t="s">
        <v>155</v>
      </c>
      <c r="C110" s="54">
        <v>4</v>
      </c>
      <c r="D110" s="38">
        <v>4</v>
      </c>
      <c r="E110" s="38">
        <v>1</v>
      </c>
      <c r="F110" s="38">
        <v>5</v>
      </c>
      <c r="G110" s="55" t="s">
        <v>30</v>
      </c>
    </row>
    <row r="111" spans="1:7" ht="15.75" customHeight="1">
      <c r="A111" s="21">
        <v>67</v>
      </c>
      <c r="B111" s="22" t="s">
        <v>156</v>
      </c>
      <c r="C111" s="50">
        <v>8</v>
      </c>
      <c r="D111" s="51">
        <v>0</v>
      </c>
      <c r="E111" s="51">
        <v>3</v>
      </c>
      <c r="F111" s="28">
        <v>10</v>
      </c>
      <c r="G111" s="53" t="s">
        <v>27</v>
      </c>
    </row>
    <row r="112" spans="1:7" ht="15.75" customHeight="1">
      <c r="A112" s="29">
        <v>68</v>
      </c>
      <c r="B112" s="32" t="s">
        <v>157</v>
      </c>
      <c r="C112" s="54">
        <v>10</v>
      </c>
      <c r="D112" s="64">
        <v>0</v>
      </c>
      <c r="E112" s="64">
        <v>0</v>
      </c>
      <c r="F112" s="38">
        <v>28</v>
      </c>
      <c r="G112" s="55"/>
    </row>
    <row r="113" spans="1:7" ht="15.75" customHeight="1">
      <c r="A113" s="21">
        <v>68</v>
      </c>
      <c r="B113" s="22" t="s">
        <v>90</v>
      </c>
      <c r="C113" s="50">
        <v>20</v>
      </c>
      <c r="D113" s="51">
        <v>0</v>
      </c>
      <c r="E113" s="51">
        <v>0</v>
      </c>
      <c r="F113" s="28">
        <v>32</v>
      </c>
      <c r="G113" s="53"/>
    </row>
    <row r="114" spans="1:7" ht="15.75" customHeight="1">
      <c r="A114" s="29">
        <v>69</v>
      </c>
      <c r="B114" s="32" t="s">
        <v>159</v>
      </c>
      <c r="C114" s="54">
        <v>8</v>
      </c>
      <c r="D114" s="64">
        <v>0</v>
      </c>
      <c r="E114" s="64">
        <v>0</v>
      </c>
      <c r="F114" s="38">
        <v>20</v>
      </c>
      <c r="G114" s="55"/>
    </row>
    <row r="115" spans="1:7" ht="15.75" customHeight="1">
      <c r="A115" s="21">
        <v>69</v>
      </c>
      <c r="B115" s="22" t="s">
        <v>160</v>
      </c>
      <c r="C115" s="50">
        <v>10</v>
      </c>
      <c r="D115" s="51">
        <v>0</v>
      </c>
      <c r="E115" s="51">
        <v>0</v>
      </c>
      <c r="F115" s="28">
        <v>10</v>
      </c>
      <c r="G115" s="53"/>
    </row>
    <row r="116" spans="1:7" ht="15.75" customHeight="1">
      <c r="A116" s="29">
        <v>70</v>
      </c>
      <c r="B116" s="32" t="s">
        <v>161</v>
      </c>
      <c r="C116" s="54">
        <v>20</v>
      </c>
      <c r="D116" s="38">
        <v>0</v>
      </c>
      <c r="E116" s="38">
        <v>0</v>
      </c>
      <c r="F116" s="38">
        <v>20</v>
      </c>
      <c r="G116" s="55" t="s">
        <v>27</v>
      </c>
    </row>
    <row r="117" spans="1:7" ht="15.75" customHeight="1">
      <c r="A117" s="21">
        <v>71</v>
      </c>
      <c r="B117" s="22" t="s">
        <v>162</v>
      </c>
      <c r="C117" s="50">
        <v>10</v>
      </c>
      <c r="D117" s="51">
        <v>0</v>
      </c>
      <c r="E117" s="51">
        <v>0</v>
      </c>
      <c r="F117" s="28">
        <v>25</v>
      </c>
      <c r="G117" s="53"/>
    </row>
    <row r="118" spans="1:7" ht="12.75" hidden="1" customHeight="1">
      <c r="A118" s="29">
        <v>72</v>
      </c>
      <c r="B118" s="32" t="s">
        <v>109</v>
      </c>
      <c r="C118" s="54">
        <v>20</v>
      </c>
      <c r="D118" s="54">
        <v>0</v>
      </c>
      <c r="E118" s="54">
        <v>0</v>
      </c>
      <c r="F118" s="54">
        <v>0</v>
      </c>
      <c r="G118" s="55">
        <v>0</v>
      </c>
    </row>
    <row r="119" spans="1:7" ht="12.75" hidden="1" customHeight="1">
      <c r="A119" s="21">
        <v>73</v>
      </c>
      <c r="B119" s="22" t="s">
        <v>25</v>
      </c>
      <c r="C119" s="50">
        <v>15</v>
      </c>
      <c r="D119" s="50">
        <v>0</v>
      </c>
      <c r="E119" s="50">
        <v>0</v>
      </c>
      <c r="F119" s="50">
        <v>0</v>
      </c>
      <c r="G119" s="53">
        <v>0</v>
      </c>
    </row>
    <row r="120" spans="1:7" ht="15.75" customHeight="1">
      <c r="A120" s="29">
        <v>74</v>
      </c>
      <c r="B120" s="32" t="s">
        <v>164</v>
      </c>
      <c r="C120" s="38">
        <v>7</v>
      </c>
      <c r="D120" s="38">
        <v>0</v>
      </c>
      <c r="E120" s="38">
        <v>0</v>
      </c>
      <c r="F120" s="38">
        <v>7</v>
      </c>
      <c r="G120" s="55" t="s">
        <v>27</v>
      </c>
    </row>
    <row r="121" spans="1:7" ht="15.75" customHeight="1">
      <c r="A121" s="21">
        <v>74</v>
      </c>
      <c r="B121" s="22" t="s">
        <v>166</v>
      </c>
      <c r="C121" s="26">
        <v>7</v>
      </c>
      <c r="D121" s="26">
        <v>0</v>
      </c>
      <c r="E121" s="26">
        <v>0</v>
      </c>
      <c r="F121" s="26">
        <v>8</v>
      </c>
      <c r="G121" s="53" t="s">
        <v>27</v>
      </c>
    </row>
    <row r="122" spans="1:7" ht="15.75" customHeight="1">
      <c r="A122" s="29">
        <v>75</v>
      </c>
      <c r="B122" s="32" t="s">
        <v>167</v>
      </c>
      <c r="C122" s="54">
        <v>11</v>
      </c>
      <c r="D122" s="64">
        <v>0</v>
      </c>
      <c r="E122" s="64">
        <v>0</v>
      </c>
      <c r="F122" s="38">
        <v>5</v>
      </c>
      <c r="G122" s="55"/>
    </row>
    <row r="123" spans="1:7" ht="15.75" customHeight="1">
      <c r="A123" s="21">
        <v>75</v>
      </c>
      <c r="B123" s="22" t="s">
        <v>168</v>
      </c>
      <c r="C123" s="50">
        <v>9</v>
      </c>
      <c r="D123" s="51">
        <v>0</v>
      </c>
      <c r="E123" s="51">
        <v>0</v>
      </c>
      <c r="F123" s="28">
        <v>15</v>
      </c>
      <c r="G123" s="53"/>
    </row>
    <row r="124" spans="1:7" ht="12.75" hidden="1" customHeight="1">
      <c r="A124" s="29">
        <v>76</v>
      </c>
      <c r="B124" s="32" t="s">
        <v>25</v>
      </c>
      <c r="C124" s="54">
        <v>10</v>
      </c>
      <c r="D124" s="54">
        <v>0</v>
      </c>
      <c r="E124" s="54">
        <v>0</v>
      </c>
      <c r="F124" s="54">
        <v>0</v>
      </c>
      <c r="G124" s="55">
        <v>0</v>
      </c>
    </row>
    <row r="125" spans="1:7" ht="12.75" hidden="1" customHeight="1">
      <c r="A125" s="21">
        <v>77</v>
      </c>
      <c r="B125" s="22" t="s">
        <v>25</v>
      </c>
      <c r="C125" s="50">
        <v>10</v>
      </c>
      <c r="D125" s="50">
        <v>0</v>
      </c>
      <c r="E125" s="50">
        <v>0</v>
      </c>
      <c r="F125" s="50">
        <v>0</v>
      </c>
      <c r="G125" s="53">
        <v>0</v>
      </c>
    </row>
    <row r="126" spans="1:7" ht="15.75" customHeight="1">
      <c r="A126" s="29">
        <v>78</v>
      </c>
      <c r="B126" s="32" t="s">
        <v>169</v>
      </c>
      <c r="C126" s="54">
        <v>18</v>
      </c>
      <c r="D126" s="38">
        <v>1</v>
      </c>
      <c r="E126" s="38">
        <v>0</v>
      </c>
      <c r="F126" s="38">
        <v>20</v>
      </c>
      <c r="G126" s="55" t="s">
        <v>27</v>
      </c>
    </row>
    <row r="127" spans="1:7" ht="15.75" customHeight="1">
      <c r="A127" s="21">
        <v>79</v>
      </c>
      <c r="B127" s="22" t="s">
        <v>93</v>
      </c>
      <c r="C127" s="50">
        <v>21</v>
      </c>
      <c r="D127" s="26">
        <v>0</v>
      </c>
      <c r="E127" s="26">
        <v>6</v>
      </c>
      <c r="F127" s="26">
        <v>20</v>
      </c>
      <c r="G127" s="53" t="s">
        <v>27</v>
      </c>
    </row>
    <row r="128" spans="1:7" ht="15.75" customHeight="1">
      <c r="A128" s="29">
        <v>80</v>
      </c>
      <c r="B128" s="32" t="s">
        <v>171</v>
      </c>
      <c r="C128" s="54">
        <v>10</v>
      </c>
      <c r="D128" s="38">
        <v>0</v>
      </c>
      <c r="E128" s="38">
        <v>0</v>
      </c>
      <c r="F128" s="38">
        <v>6</v>
      </c>
      <c r="G128" s="55" t="s">
        <v>27</v>
      </c>
    </row>
    <row r="129" spans="1:7" ht="15.75" customHeight="1">
      <c r="A129" s="21">
        <v>80</v>
      </c>
      <c r="B129" s="22" t="s">
        <v>96</v>
      </c>
      <c r="C129" s="50">
        <v>10</v>
      </c>
      <c r="D129" s="28">
        <v>0</v>
      </c>
      <c r="E129" s="28">
        <v>0</v>
      </c>
      <c r="F129" s="28">
        <v>20</v>
      </c>
      <c r="G129" s="53" t="s">
        <v>30</v>
      </c>
    </row>
    <row r="130" spans="1:7" ht="15.75" customHeight="1">
      <c r="A130" s="29">
        <v>81</v>
      </c>
      <c r="B130" s="32" t="s">
        <v>172</v>
      </c>
      <c r="C130" s="38">
        <v>16</v>
      </c>
      <c r="D130" s="38">
        <v>0</v>
      </c>
      <c r="E130" s="38">
        <v>0</v>
      </c>
      <c r="F130" s="38" t="s">
        <v>174</v>
      </c>
      <c r="G130" s="55" t="s">
        <v>175</v>
      </c>
    </row>
    <row r="131" spans="1:7" ht="15.75" customHeight="1">
      <c r="A131" s="21">
        <v>81</v>
      </c>
      <c r="B131" s="22" t="s">
        <v>176</v>
      </c>
      <c r="C131" s="38">
        <v>11</v>
      </c>
      <c r="D131" s="38">
        <v>0</v>
      </c>
      <c r="E131" s="38">
        <v>0</v>
      </c>
      <c r="F131" s="38" t="s">
        <v>174</v>
      </c>
      <c r="G131" s="53" t="s">
        <v>27</v>
      </c>
    </row>
    <row r="132" spans="1:7" ht="15.75" customHeight="1">
      <c r="A132" s="29">
        <v>82</v>
      </c>
      <c r="B132" s="32" t="s">
        <v>99</v>
      </c>
      <c r="C132" s="38">
        <v>30</v>
      </c>
      <c r="D132" s="38">
        <v>5</v>
      </c>
      <c r="E132" s="38">
        <v>3</v>
      </c>
      <c r="F132" s="38">
        <v>30</v>
      </c>
      <c r="G132" s="55" t="s">
        <v>30</v>
      </c>
    </row>
    <row r="133" spans="1:7" ht="15.75" customHeight="1">
      <c r="A133" s="21">
        <v>83</v>
      </c>
      <c r="B133" s="22" t="s">
        <v>64</v>
      </c>
      <c r="C133" s="26">
        <v>55</v>
      </c>
      <c r="D133" s="26">
        <v>0</v>
      </c>
      <c r="E133" s="26">
        <v>12</v>
      </c>
      <c r="F133" s="26">
        <v>180</v>
      </c>
      <c r="G133" s="53" t="s">
        <v>27</v>
      </c>
    </row>
    <row r="134" spans="1:7" ht="15.75" customHeight="1">
      <c r="A134" s="29">
        <v>84</v>
      </c>
      <c r="B134" s="32" t="s">
        <v>180</v>
      </c>
      <c r="C134" s="54">
        <v>15</v>
      </c>
      <c r="D134" s="64">
        <v>0</v>
      </c>
      <c r="E134" s="64">
        <v>0</v>
      </c>
      <c r="F134" s="38">
        <v>7</v>
      </c>
      <c r="G134" s="55"/>
    </row>
    <row r="135" spans="1:7" ht="15.75" customHeight="1">
      <c r="A135" s="21">
        <v>84</v>
      </c>
      <c r="B135" s="22" t="s">
        <v>182</v>
      </c>
      <c r="C135" s="50">
        <v>15</v>
      </c>
      <c r="D135" s="51">
        <v>0</v>
      </c>
      <c r="E135" s="51">
        <v>0</v>
      </c>
      <c r="F135" s="28">
        <v>3</v>
      </c>
      <c r="G135" s="53"/>
    </row>
    <row r="136" spans="1:7" ht="15.75" customHeight="1">
      <c r="A136" s="29">
        <v>85</v>
      </c>
      <c r="B136" s="32" t="s">
        <v>101</v>
      </c>
      <c r="C136" s="54">
        <v>20</v>
      </c>
      <c r="D136" s="38">
        <v>0</v>
      </c>
      <c r="E136" s="38">
        <v>1</v>
      </c>
      <c r="F136" s="38">
        <v>20</v>
      </c>
      <c r="G136" s="55" t="s">
        <v>27</v>
      </c>
    </row>
    <row r="137" spans="1:7" ht="15.75" customHeight="1">
      <c r="A137" s="21">
        <v>86</v>
      </c>
      <c r="B137" s="22" t="s">
        <v>173</v>
      </c>
      <c r="C137" s="26">
        <v>15</v>
      </c>
      <c r="D137" s="26">
        <v>5</v>
      </c>
      <c r="E137" s="26">
        <v>2</v>
      </c>
      <c r="F137" s="26">
        <v>25</v>
      </c>
      <c r="G137" s="53" t="s">
        <v>27</v>
      </c>
    </row>
    <row r="138" spans="1:7" ht="15.75" customHeight="1">
      <c r="A138" s="29">
        <v>87</v>
      </c>
      <c r="B138" s="32" t="s">
        <v>184</v>
      </c>
      <c r="C138" s="54">
        <v>8</v>
      </c>
      <c r="D138" s="64">
        <v>0</v>
      </c>
      <c r="E138" s="64">
        <v>0</v>
      </c>
      <c r="F138" s="38">
        <v>18</v>
      </c>
      <c r="G138" s="55"/>
    </row>
    <row r="139" spans="1:7" ht="15.75" customHeight="1">
      <c r="A139" s="21">
        <v>87</v>
      </c>
      <c r="B139" s="22" t="s">
        <v>185</v>
      </c>
      <c r="C139" s="50">
        <v>2</v>
      </c>
      <c r="D139" s="51">
        <v>0</v>
      </c>
      <c r="E139" s="51">
        <v>0</v>
      </c>
      <c r="F139" s="28">
        <v>7</v>
      </c>
      <c r="G139" s="53"/>
    </row>
    <row r="140" spans="1:7" ht="15.75" customHeight="1">
      <c r="A140" s="46">
        <v>88</v>
      </c>
      <c r="B140" s="48" t="s">
        <v>186</v>
      </c>
      <c r="C140" s="38">
        <v>5</v>
      </c>
      <c r="D140" s="38">
        <v>0</v>
      </c>
      <c r="E140" s="38">
        <v>0</v>
      </c>
      <c r="F140" s="38">
        <v>50</v>
      </c>
      <c r="G140" s="40" t="s">
        <v>27</v>
      </c>
    </row>
    <row r="141" spans="1:7" ht="15.75" customHeight="1">
      <c r="A141" s="21">
        <v>89</v>
      </c>
      <c r="B141" s="22" t="s">
        <v>188</v>
      </c>
      <c r="C141" s="50">
        <v>1</v>
      </c>
      <c r="D141" s="26">
        <v>0</v>
      </c>
      <c r="E141" s="26">
        <v>0</v>
      </c>
      <c r="F141" s="26">
        <v>6</v>
      </c>
      <c r="G141" s="53" t="s">
        <v>27</v>
      </c>
    </row>
    <row r="142" spans="1:7" ht="15.75" customHeight="1">
      <c r="A142" s="29">
        <v>89</v>
      </c>
      <c r="B142" s="32" t="s">
        <v>104</v>
      </c>
      <c r="C142" s="54">
        <v>2</v>
      </c>
      <c r="D142" s="38">
        <v>0</v>
      </c>
      <c r="E142" s="38">
        <v>0</v>
      </c>
      <c r="F142" s="38">
        <v>12</v>
      </c>
      <c r="G142" s="55" t="s">
        <v>27</v>
      </c>
    </row>
    <row r="143" spans="1:7" ht="15.75" customHeight="1">
      <c r="A143" s="21">
        <v>90</v>
      </c>
      <c r="B143" s="22" t="s">
        <v>178</v>
      </c>
      <c r="C143" s="50">
        <v>32</v>
      </c>
      <c r="D143" s="51">
        <v>0</v>
      </c>
      <c r="E143" s="51">
        <v>0</v>
      </c>
      <c r="F143" s="28">
        <v>40</v>
      </c>
      <c r="G143" s="53"/>
    </row>
    <row r="144" spans="1:7" ht="12.75" customHeight="1">
      <c r="A144" s="29">
        <v>91</v>
      </c>
      <c r="B144" s="32" t="s">
        <v>107</v>
      </c>
      <c r="C144" s="54">
        <v>10</v>
      </c>
      <c r="D144" s="54">
        <v>0</v>
      </c>
      <c r="E144" s="54">
        <v>4</v>
      </c>
      <c r="F144" s="54">
        <v>10</v>
      </c>
      <c r="G144" s="55" t="s">
        <v>30</v>
      </c>
    </row>
    <row r="145" spans="1:7" ht="15.75" customHeight="1">
      <c r="A145" s="21">
        <v>92</v>
      </c>
      <c r="B145" s="22" t="s">
        <v>110</v>
      </c>
      <c r="C145" s="28">
        <v>39</v>
      </c>
      <c r="D145" s="28">
        <v>0</v>
      </c>
      <c r="E145" s="28">
        <v>0</v>
      </c>
      <c r="F145" s="28">
        <v>40</v>
      </c>
      <c r="G145" s="53" t="s">
        <v>27</v>
      </c>
    </row>
    <row r="146" spans="1:7" ht="15.75" customHeight="1">
      <c r="A146" s="29">
        <v>93</v>
      </c>
      <c r="B146" s="32" t="s">
        <v>190</v>
      </c>
      <c r="C146" s="54">
        <v>42</v>
      </c>
      <c r="D146" s="64">
        <v>0</v>
      </c>
      <c r="E146" s="64">
        <v>0</v>
      </c>
      <c r="F146" s="38">
        <v>40</v>
      </c>
      <c r="G146" s="55"/>
    </row>
    <row r="147" spans="1:7" ht="15.75" customHeight="1">
      <c r="A147" s="41">
        <v>94</v>
      </c>
      <c r="B147" s="43" t="s">
        <v>191</v>
      </c>
      <c r="C147" s="26">
        <v>15</v>
      </c>
      <c r="D147" s="26">
        <v>0</v>
      </c>
      <c r="E147" s="26">
        <v>0</v>
      </c>
      <c r="F147" s="26">
        <v>90</v>
      </c>
      <c r="G147" s="45" t="s">
        <v>27</v>
      </c>
    </row>
    <row r="148" spans="1:7" ht="12.75" hidden="1" customHeight="1">
      <c r="A148" s="29">
        <v>95</v>
      </c>
      <c r="B148" s="32" t="s">
        <v>25</v>
      </c>
      <c r="C148" s="54">
        <v>17</v>
      </c>
      <c r="D148" s="54">
        <v>0</v>
      </c>
      <c r="E148" s="54">
        <v>0</v>
      </c>
      <c r="F148" s="54">
        <v>0</v>
      </c>
      <c r="G148" s="55">
        <v>0</v>
      </c>
    </row>
    <row r="149" spans="1:7" ht="12.75" hidden="1" customHeight="1">
      <c r="A149" s="21">
        <v>96</v>
      </c>
      <c r="B149" s="22" t="s">
        <v>25</v>
      </c>
      <c r="C149" s="50">
        <v>20</v>
      </c>
      <c r="D149" s="50">
        <v>0</v>
      </c>
      <c r="E149" s="50">
        <v>0</v>
      </c>
      <c r="F149" s="50">
        <v>0</v>
      </c>
      <c r="G149" s="53">
        <v>0</v>
      </c>
    </row>
    <row r="150" spans="1:7" ht="12.75" hidden="1" customHeight="1">
      <c r="A150" s="29">
        <v>97</v>
      </c>
      <c r="B150" s="32" t="s">
        <v>25</v>
      </c>
      <c r="C150" s="54">
        <v>15</v>
      </c>
      <c r="D150" s="54">
        <v>0</v>
      </c>
      <c r="E150" s="54">
        <v>0</v>
      </c>
      <c r="F150" s="54">
        <v>0</v>
      </c>
      <c r="G150" s="55">
        <v>0</v>
      </c>
    </row>
    <row r="151" spans="1:7" ht="12.75" hidden="1" customHeight="1">
      <c r="A151" s="21">
        <v>98</v>
      </c>
      <c r="B151" s="22" t="s">
        <v>25</v>
      </c>
      <c r="C151" s="50">
        <v>15</v>
      </c>
      <c r="D151" s="50">
        <v>0</v>
      </c>
      <c r="E151" s="50">
        <v>0</v>
      </c>
      <c r="F151" s="50">
        <v>0</v>
      </c>
      <c r="G151" s="53">
        <v>0</v>
      </c>
    </row>
    <row r="152" spans="1:7" ht="15.75" customHeight="1">
      <c r="A152" s="29">
        <v>99</v>
      </c>
      <c r="B152" s="32" t="s">
        <v>181</v>
      </c>
      <c r="C152" s="38">
        <v>15</v>
      </c>
      <c r="D152" s="38">
        <v>5</v>
      </c>
      <c r="E152" s="38">
        <v>4</v>
      </c>
      <c r="F152" s="38">
        <v>30</v>
      </c>
      <c r="G152" s="55" t="s">
        <v>27</v>
      </c>
    </row>
    <row r="153" spans="1:7" ht="15.75" customHeight="1">
      <c r="A153" s="21">
        <v>100</v>
      </c>
      <c r="B153" s="22" t="s">
        <v>193</v>
      </c>
      <c r="C153" s="26">
        <v>10</v>
      </c>
      <c r="D153" s="26">
        <v>0</v>
      </c>
      <c r="E153" s="26">
        <v>0</v>
      </c>
      <c r="F153" s="26">
        <v>10</v>
      </c>
      <c r="G153" s="53" t="s">
        <v>27</v>
      </c>
    </row>
    <row r="154" spans="1:7" ht="15.75" customHeight="1">
      <c r="A154" s="29">
        <v>100</v>
      </c>
      <c r="B154" s="32" t="s">
        <v>69</v>
      </c>
      <c r="C154" s="38">
        <v>40</v>
      </c>
      <c r="D154" s="38">
        <v>0</v>
      </c>
      <c r="E154" s="38">
        <v>0</v>
      </c>
      <c r="F154" s="38">
        <v>40</v>
      </c>
      <c r="G154" s="55" t="s">
        <v>27</v>
      </c>
    </row>
    <row r="155" spans="1:7" ht="15.75" customHeight="1">
      <c r="A155" s="21">
        <v>101</v>
      </c>
      <c r="B155" s="22" t="s">
        <v>113</v>
      </c>
      <c r="C155" s="50">
        <v>10</v>
      </c>
      <c r="D155" s="51">
        <v>0</v>
      </c>
      <c r="E155" s="51">
        <v>0</v>
      </c>
      <c r="F155" s="28">
        <v>25</v>
      </c>
      <c r="G155" s="53"/>
    </row>
    <row r="156" spans="1:7" ht="15.75" customHeight="1">
      <c r="A156" s="29">
        <v>102</v>
      </c>
      <c r="B156" s="32" t="s">
        <v>117</v>
      </c>
      <c r="C156" s="54">
        <v>24</v>
      </c>
      <c r="D156" s="64">
        <v>0</v>
      </c>
      <c r="E156" s="64">
        <v>0</v>
      </c>
      <c r="F156" s="38">
        <v>20</v>
      </c>
      <c r="G156" s="55"/>
    </row>
    <row r="157" spans="1:7" ht="15.75" customHeight="1">
      <c r="A157" s="21">
        <v>103</v>
      </c>
      <c r="B157" s="22" t="s">
        <v>195</v>
      </c>
      <c r="C157" s="50">
        <v>6</v>
      </c>
      <c r="D157" s="51">
        <v>0</v>
      </c>
      <c r="E157" s="51">
        <v>0</v>
      </c>
      <c r="F157" s="28">
        <v>25</v>
      </c>
      <c r="G157" s="53"/>
    </row>
    <row r="158" spans="1:7" ht="15.75" customHeight="1">
      <c r="A158" s="29">
        <v>104</v>
      </c>
      <c r="B158" s="32" t="s">
        <v>196</v>
      </c>
      <c r="C158" s="54">
        <v>10</v>
      </c>
      <c r="D158" s="64">
        <v>0</v>
      </c>
      <c r="E158" s="64">
        <v>0</v>
      </c>
      <c r="F158" s="38">
        <v>54</v>
      </c>
      <c r="G158" s="55"/>
    </row>
    <row r="159" spans="1:7" ht="15.75" customHeight="1">
      <c r="A159" s="21">
        <v>104</v>
      </c>
      <c r="B159" s="22" t="s">
        <v>64</v>
      </c>
      <c r="C159" s="50">
        <v>28</v>
      </c>
      <c r="D159" s="51">
        <v>0</v>
      </c>
      <c r="E159" s="51">
        <v>0</v>
      </c>
      <c r="F159" s="28">
        <v>76</v>
      </c>
      <c r="G159" s="53"/>
    </row>
    <row r="160" spans="1:7" ht="15.75" customHeight="1">
      <c r="A160" s="277" t="s">
        <v>197</v>
      </c>
      <c r="B160" s="278"/>
      <c r="C160" s="171">
        <f t="shared" ref="C160:F160" si="0">SUM(C2:C159)</f>
        <v>2745</v>
      </c>
      <c r="D160" s="173">
        <f t="shared" si="0"/>
        <v>205</v>
      </c>
      <c r="E160" s="173">
        <f t="shared" si="0"/>
        <v>135</v>
      </c>
      <c r="F160" s="175">
        <f t="shared" si="0"/>
        <v>4134</v>
      </c>
      <c r="G160" s="171"/>
    </row>
    <row r="161" spans="1:7" ht="12.75" customHeight="1">
      <c r="A161" s="177"/>
      <c r="C161" s="177"/>
      <c r="D161" s="177"/>
      <c r="E161" s="177"/>
      <c r="F161" s="177"/>
      <c r="G161" s="177"/>
    </row>
    <row r="162" spans="1:7" ht="12.75" customHeight="1">
      <c r="A162" s="177"/>
      <c r="C162" s="177"/>
      <c r="D162" s="177"/>
      <c r="E162" s="177"/>
      <c r="F162" s="177"/>
      <c r="G162" s="177"/>
    </row>
    <row r="163" spans="1:7" ht="12.75" customHeight="1">
      <c r="A163" s="177"/>
      <c r="C163" s="177"/>
      <c r="D163" s="177"/>
      <c r="E163" s="177" t="s">
        <v>199</v>
      </c>
      <c r="F163" s="177"/>
      <c r="G163" s="177"/>
    </row>
    <row r="164" spans="1:7" ht="12.75" customHeight="1">
      <c r="A164" s="177"/>
      <c r="C164" s="177"/>
      <c r="D164" s="177"/>
      <c r="E164" s="177"/>
      <c r="F164" s="177"/>
      <c r="G164" s="177"/>
    </row>
    <row r="165" spans="1:7" ht="12.75" customHeight="1">
      <c r="A165" s="177"/>
      <c r="B165" s="180" t="s">
        <v>200</v>
      </c>
      <c r="C165" s="177"/>
      <c r="D165" s="177"/>
      <c r="E165" s="177"/>
      <c r="F165" s="177"/>
      <c r="G165" s="177"/>
    </row>
    <row r="166" spans="1:7" ht="12.75" customHeight="1">
      <c r="F166" s="135"/>
    </row>
    <row r="167" spans="1:7" ht="12.75" customHeight="1">
      <c r="F167" s="135"/>
    </row>
    <row r="168" spans="1:7" ht="12.75" customHeight="1">
      <c r="F168" s="135"/>
    </row>
    <row r="169" spans="1:7" ht="12.75" customHeight="1">
      <c r="F169" s="135"/>
    </row>
    <row r="170" spans="1:7" ht="12.75" customHeight="1">
      <c r="F170" s="135"/>
    </row>
    <row r="171" spans="1:7" ht="12.75" customHeight="1">
      <c r="F171" s="135"/>
    </row>
    <row r="172" spans="1:7" ht="12.75" customHeight="1">
      <c r="F172" s="135"/>
    </row>
    <row r="173" spans="1:7" ht="12.75" customHeight="1">
      <c r="F173" s="135"/>
    </row>
    <row r="174" spans="1:7" ht="12.75" customHeight="1">
      <c r="F174" s="135"/>
    </row>
    <row r="175" spans="1:7" ht="12.75" customHeight="1">
      <c r="F175" s="135"/>
    </row>
    <row r="176" spans="1:7" ht="12.75" customHeight="1">
      <c r="F176" s="135"/>
    </row>
    <row r="177" spans="6:6" ht="12.75" customHeight="1">
      <c r="F177" s="135"/>
    </row>
    <row r="178" spans="6:6" ht="12.75" customHeight="1">
      <c r="F178" s="135"/>
    </row>
    <row r="179" spans="6:6" ht="12.75" customHeight="1">
      <c r="F179" s="135"/>
    </row>
    <row r="180" spans="6:6" ht="12.75" customHeight="1">
      <c r="F180" s="135"/>
    </row>
    <row r="181" spans="6:6" ht="12.75" customHeight="1">
      <c r="F181" s="135"/>
    </row>
    <row r="182" spans="6:6" ht="12.75" customHeight="1">
      <c r="F182" s="135"/>
    </row>
    <row r="183" spans="6:6" ht="12.75" customHeight="1">
      <c r="F183" s="135"/>
    </row>
    <row r="184" spans="6:6" ht="12.75" customHeight="1">
      <c r="F184" s="135"/>
    </row>
    <row r="185" spans="6:6" ht="12.75" customHeight="1">
      <c r="F185" s="135"/>
    </row>
    <row r="186" spans="6:6" ht="12.75" customHeight="1">
      <c r="F186" s="135"/>
    </row>
    <row r="187" spans="6:6" ht="12.75" customHeight="1">
      <c r="F187" s="135"/>
    </row>
    <row r="188" spans="6:6" ht="12.75" customHeight="1">
      <c r="F188" s="135"/>
    </row>
    <row r="189" spans="6:6" ht="12.75" customHeight="1">
      <c r="F189" s="135"/>
    </row>
    <row r="190" spans="6:6" ht="12.75" customHeight="1">
      <c r="F190" s="135"/>
    </row>
    <row r="191" spans="6:6" ht="12.75" customHeight="1">
      <c r="F191" s="135"/>
    </row>
    <row r="192" spans="6:6" ht="12.75" customHeight="1">
      <c r="F192" s="135"/>
    </row>
    <row r="193" spans="6:6" ht="12.75" customHeight="1">
      <c r="F193" s="135"/>
    </row>
    <row r="194" spans="6:6" ht="12.75" customHeight="1">
      <c r="F194" s="135"/>
    </row>
    <row r="195" spans="6:6" ht="12.75" customHeight="1">
      <c r="F195" s="135"/>
    </row>
    <row r="196" spans="6:6" ht="12.75" customHeight="1">
      <c r="F196" s="135"/>
    </row>
    <row r="197" spans="6:6" ht="12.75" customHeight="1">
      <c r="F197" s="135"/>
    </row>
    <row r="198" spans="6:6" ht="12.75" customHeight="1">
      <c r="F198" s="135"/>
    </row>
    <row r="199" spans="6:6" ht="12.75" customHeight="1">
      <c r="F199" s="135"/>
    </row>
    <row r="200" spans="6:6" ht="12.75" customHeight="1">
      <c r="F200" s="135"/>
    </row>
    <row r="201" spans="6:6" ht="12.75" customHeight="1">
      <c r="F201" s="135"/>
    </row>
    <row r="202" spans="6:6" ht="12.75" customHeight="1">
      <c r="F202" s="135"/>
    </row>
    <row r="203" spans="6:6" ht="12.75" customHeight="1">
      <c r="F203" s="135"/>
    </row>
    <row r="204" spans="6:6" ht="12.75" customHeight="1">
      <c r="F204" s="135"/>
    </row>
    <row r="205" spans="6:6" ht="12.75" customHeight="1">
      <c r="F205" s="135"/>
    </row>
    <row r="206" spans="6:6" ht="12.75" customHeight="1">
      <c r="F206" s="135"/>
    </row>
    <row r="207" spans="6:6" ht="12.75" customHeight="1">
      <c r="F207" s="135"/>
    </row>
    <row r="208" spans="6:6" ht="12.75" customHeight="1">
      <c r="F208" s="135"/>
    </row>
    <row r="209" spans="6:6" ht="12.75" customHeight="1">
      <c r="F209" s="135"/>
    </row>
    <row r="210" spans="6:6" ht="12.75" customHeight="1">
      <c r="F210" s="135"/>
    </row>
    <row r="211" spans="6:6" ht="12.75" customHeight="1">
      <c r="F211" s="135"/>
    </row>
    <row r="212" spans="6:6" ht="12.75" customHeight="1">
      <c r="F212" s="135"/>
    </row>
    <row r="213" spans="6:6" ht="12.75" customHeight="1">
      <c r="F213" s="135"/>
    </row>
    <row r="214" spans="6:6" ht="12.75" customHeight="1">
      <c r="F214" s="135"/>
    </row>
    <row r="215" spans="6:6" ht="12.75" customHeight="1">
      <c r="F215" s="135"/>
    </row>
    <row r="216" spans="6:6" ht="12.75" customHeight="1">
      <c r="F216" s="135"/>
    </row>
    <row r="217" spans="6:6" ht="12.75" customHeight="1">
      <c r="F217" s="135"/>
    </row>
    <row r="218" spans="6:6" ht="12.75" customHeight="1">
      <c r="F218" s="135"/>
    </row>
    <row r="219" spans="6:6" ht="12.75" customHeight="1">
      <c r="F219" s="135"/>
    </row>
    <row r="220" spans="6:6" ht="12.75" customHeight="1">
      <c r="F220" s="135"/>
    </row>
    <row r="221" spans="6:6" ht="12.75" customHeight="1">
      <c r="F221" s="135"/>
    </row>
    <row r="222" spans="6:6" ht="12.75" customHeight="1">
      <c r="F222" s="135"/>
    </row>
    <row r="223" spans="6:6" ht="12.75" customHeight="1">
      <c r="F223" s="135"/>
    </row>
    <row r="224" spans="6:6" ht="12.75" customHeight="1">
      <c r="F224" s="135"/>
    </row>
    <row r="225" spans="6:6" ht="12.75" customHeight="1">
      <c r="F225" s="135"/>
    </row>
    <row r="226" spans="6:6" ht="12.75" customHeight="1">
      <c r="F226" s="135"/>
    </row>
    <row r="227" spans="6:6" ht="12.75" customHeight="1">
      <c r="F227" s="135"/>
    </row>
    <row r="228" spans="6:6" ht="12.75" customHeight="1">
      <c r="F228" s="135"/>
    </row>
    <row r="229" spans="6:6" ht="12.75" customHeight="1">
      <c r="F229" s="135"/>
    </row>
    <row r="230" spans="6:6" ht="12.75" customHeight="1">
      <c r="F230" s="135"/>
    </row>
    <row r="231" spans="6:6" ht="12.75" customHeight="1">
      <c r="F231" s="135"/>
    </row>
    <row r="232" spans="6:6" ht="12.75" customHeight="1">
      <c r="F232" s="135"/>
    </row>
    <row r="233" spans="6:6" ht="12.75" customHeight="1">
      <c r="F233" s="135"/>
    </row>
    <row r="234" spans="6:6" ht="12.75" customHeight="1">
      <c r="F234" s="135"/>
    </row>
    <row r="235" spans="6:6" ht="12.75" customHeight="1">
      <c r="F235" s="135"/>
    </row>
    <row r="236" spans="6:6" ht="12.75" customHeight="1">
      <c r="F236" s="135"/>
    </row>
    <row r="237" spans="6:6" ht="12.75" customHeight="1">
      <c r="F237" s="135"/>
    </row>
    <row r="238" spans="6:6" ht="12.75" customHeight="1">
      <c r="F238" s="135"/>
    </row>
    <row r="239" spans="6:6" ht="12.75" customHeight="1">
      <c r="F239" s="135"/>
    </row>
    <row r="240" spans="6:6" ht="12.75" customHeight="1">
      <c r="F240" s="135"/>
    </row>
    <row r="241" spans="6:6" ht="12.75" customHeight="1">
      <c r="F241" s="135"/>
    </row>
    <row r="242" spans="6:6" ht="12.75" customHeight="1">
      <c r="F242" s="135"/>
    </row>
    <row r="243" spans="6:6" ht="12.75" customHeight="1">
      <c r="F243" s="135"/>
    </row>
    <row r="244" spans="6:6" ht="12.75" customHeight="1">
      <c r="F244" s="135"/>
    </row>
    <row r="245" spans="6:6" ht="12.75" customHeight="1">
      <c r="F245" s="135"/>
    </row>
    <row r="246" spans="6:6" ht="12.75" customHeight="1">
      <c r="F246" s="135"/>
    </row>
    <row r="247" spans="6:6" ht="12.75" customHeight="1">
      <c r="F247" s="135"/>
    </row>
    <row r="248" spans="6:6" ht="12.75" customHeight="1">
      <c r="F248" s="135"/>
    </row>
    <row r="249" spans="6:6" ht="12.75" customHeight="1">
      <c r="F249" s="135"/>
    </row>
    <row r="250" spans="6:6" ht="12.75" customHeight="1">
      <c r="F250" s="135"/>
    </row>
    <row r="251" spans="6:6" ht="12.75" customHeight="1">
      <c r="F251" s="135"/>
    </row>
    <row r="252" spans="6:6" ht="12.75" customHeight="1">
      <c r="F252" s="135"/>
    </row>
    <row r="253" spans="6:6" ht="12.75" customHeight="1">
      <c r="F253" s="135"/>
    </row>
    <row r="254" spans="6:6" ht="12.75" customHeight="1">
      <c r="F254" s="135"/>
    </row>
    <row r="255" spans="6:6" ht="12.75" customHeight="1">
      <c r="F255" s="135"/>
    </row>
    <row r="256" spans="6:6" ht="12.75" customHeight="1">
      <c r="F256" s="135"/>
    </row>
    <row r="257" spans="6:6" ht="12.75" customHeight="1">
      <c r="F257" s="135"/>
    </row>
    <row r="258" spans="6:6" ht="12.75" customHeight="1">
      <c r="F258" s="135"/>
    </row>
    <row r="259" spans="6:6" ht="12.75" customHeight="1">
      <c r="F259" s="135"/>
    </row>
    <row r="260" spans="6:6" ht="12.75" customHeight="1">
      <c r="F260" s="135"/>
    </row>
    <row r="261" spans="6:6" ht="12.75" customHeight="1">
      <c r="F261" s="135"/>
    </row>
    <row r="262" spans="6:6" ht="12.75" customHeight="1">
      <c r="F262" s="135"/>
    </row>
    <row r="263" spans="6:6" ht="12.75" customHeight="1">
      <c r="F263" s="135"/>
    </row>
    <row r="264" spans="6:6" ht="12.75" customHeight="1">
      <c r="F264" s="135"/>
    </row>
    <row r="265" spans="6:6" ht="12.75" customHeight="1">
      <c r="F265" s="135"/>
    </row>
    <row r="266" spans="6:6" ht="12.75" customHeight="1">
      <c r="F266" s="135"/>
    </row>
    <row r="267" spans="6:6" ht="12.75" customHeight="1">
      <c r="F267" s="135"/>
    </row>
    <row r="268" spans="6:6" ht="12.75" customHeight="1">
      <c r="F268" s="135"/>
    </row>
    <row r="269" spans="6:6" ht="12.75" customHeight="1">
      <c r="F269" s="135"/>
    </row>
    <row r="270" spans="6:6" ht="12.75" customHeight="1">
      <c r="F270" s="135"/>
    </row>
    <row r="271" spans="6:6" ht="12.75" customHeight="1">
      <c r="F271" s="135"/>
    </row>
    <row r="272" spans="6:6" ht="12.75" customHeight="1">
      <c r="F272" s="135"/>
    </row>
    <row r="273" spans="6:6" ht="12.75" customHeight="1">
      <c r="F273" s="135"/>
    </row>
    <row r="274" spans="6:6" ht="12.75" customHeight="1">
      <c r="F274" s="135"/>
    </row>
    <row r="275" spans="6:6" ht="12.75" customHeight="1">
      <c r="F275" s="135"/>
    </row>
    <row r="276" spans="6:6" ht="12.75" customHeight="1">
      <c r="F276" s="135"/>
    </row>
    <row r="277" spans="6:6" ht="12.75" customHeight="1">
      <c r="F277" s="135"/>
    </row>
    <row r="278" spans="6:6" ht="12.75" customHeight="1">
      <c r="F278" s="135"/>
    </row>
    <row r="279" spans="6:6" ht="12.75" customHeight="1">
      <c r="F279" s="135"/>
    </row>
    <row r="280" spans="6:6" ht="12.75" customHeight="1">
      <c r="F280" s="135"/>
    </row>
    <row r="281" spans="6:6" ht="12.75" customHeight="1">
      <c r="F281" s="135"/>
    </row>
    <row r="282" spans="6:6" ht="12.75" customHeight="1">
      <c r="F282" s="135"/>
    </row>
    <row r="283" spans="6:6" ht="12.75" customHeight="1">
      <c r="F283" s="135"/>
    </row>
    <row r="284" spans="6:6" ht="12.75" customHeight="1">
      <c r="F284" s="135"/>
    </row>
    <row r="285" spans="6:6" ht="12.75" customHeight="1">
      <c r="F285" s="135"/>
    </row>
    <row r="286" spans="6:6" ht="12.75" customHeight="1">
      <c r="F286" s="135"/>
    </row>
    <row r="287" spans="6:6" ht="12.75" customHeight="1">
      <c r="F287" s="135"/>
    </row>
    <row r="288" spans="6:6" ht="12.75" customHeight="1">
      <c r="F288" s="135"/>
    </row>
    <row r="289" spans="6:6" ht="12.75" customHeight="1">
      <c r="F289" s="135"/>
    </row>
    <row r="290" spans="6:6" ht="12.75" customHeight="1">
      <c r="F290" s="135"/>
    </row>
    <row r="291" spans="6:6" ht="12.75" customHeight="1">
      <c r="F291" s="135"/>
    </row>
    <row r="292" spans="6:6" ht="12.75" customHeight="1">
      <c r="F292" s="135"/>
    </row>
    <row r="293" spans="6:6" ht="12.75" customHeight="1">
      <c r="F293" s="135"/>
    </row>
    <row r="294" spans="6:6" ht="12.75" customHeight="1">
      <c r="F294" s="135"/>
    </row>
    <row r="295" spans="6:6" ht="12.75" customHeight="1">
      <c r="F295" s="135"/>
    </row>
    <row r="296" spans="6:6" ht="12.75" customHeight="1">
      <c r="F296" s="135"/>
    </row>
    <row r="297" spans="6:6" ht="12.75" customHeight="1">
      <c r="F297" s="135"/>
    </row>
    <row r="298" spans="6:6" ht="12.75" customHeight="1">
      <c r="F298" s="135"/>
    </row>
    <row r="299" spans="6:6" ht="12.75" customHeight="1">
      <c r="F299" s="135"/>
    </row>
    <row r="300" spans="6:6" ht="12.75" customHeight="1">
      <c r="F300" s="135"/>
    </row>
    <row r="301" spans="6:6" ht="12.75" customHeight="1">
      <c r="F301" s="135"/>
    </row>
    <row r="302" spans="6:6" ht="12.75" customHeight="1">
      <c r="F302" s="135"/>
    </row>
    <row r="303" spans="6:6" ht="12.75" customHeight="1">
      <c r="F303" s="135"/>
    </row>
    <row r="304" spans="6:6" ht="12.75" customHeight="1">
      <c r="F304" s="135"/>
    </row>
    <row r="305" spans="6:6" ht="12.75" customHeight="1">
      <c r="F305" s="135"/>
    </row>
    <row r="306" spans="6:6" ht="12.75" customHeight="1">
      <c r="F306" s="135"/>
    </row>
    <row r="307" spans="6:6" ht="12.75" customHeight="1">
      <c r="F307" s="135"/>
    </row>
    <row r="308" spans="6:6" ht="12.75" customHeight="1">
      <c r="F308" s="135"/>
    </row>
    <row r="309" spans="6:6" ht="12.75" customHeight="1">
      <c r="F309" s="135"/>
    </row>
    <row r="310" spans="6:6" ht="12.75" customHeight="1">
      <c r="F310" s="135"/>
    </row>
    <row r="311" spans="6:6" ht="12.75" customHeight="1">
      <c r="F311" s="135"/>
    </row>
    <row r="312" spans="6:6" ht="12.75" customHeight="1">
      <c r="F312" s="135"/>
    </row>
    <row r="313" spans="6:6" ht="12.75" customHeight="1">
      <c r="F313" s="135"/>
    </row>
    <row r="314" spans="6:6" ht="12.75" customHeight="1">
      <c r="F314" s="135"/>
    </row>
    <row r="315" spans="6:6" ht="12.75" customHeight="1">
      <c r="F315" s="135"/>
    </row>
    <row r="316" spans="6:6" ht="12.75" customHeight="1">
      <c r="F316" s="135"/>
    </row>
    <row r="317" spans="6:6" ht="12.75" customHeight="1">
      <c r="F317" s="135"/>
    </row>
    <row r="318" spans="6:6" ht="12.75" customHeight="1">
      <c r="F318" s="135"/>
    </row>
    <row r="319" spans="6:6" ht="12.75" customHeight="1">
      <c r="F319" s="135"/>
    </row>
    <row r="320" spans="6:6" ht="12.75" customHeight="1">
      <c r="F320" s="135"/>
    </row>
    <row r="321" spans="6:6" ht="12.75" customHeight="1">
      <c r="F321" s="135"/>
    </row>
    <row r="322" spans="6:6" ht="12.75" customHeight="1">
      <c r="F322" s="135"/>
    </row>
    <row r="323" spans="6:6" ht="12.75" customHeight="1">
      <c r="F323" s="135"/>
    </row>
    <row r="324" spans="6:6" ht="12.75" customHeight="1">
      <c r="F324" s="135"/>
    </row>
    <row r="325" spans="6:6" ht="12.75" customHeight="1">
      <c r="F325" s="135"/>
    </row>
    <row r="326" spans="6:6" ht="12.75" customHeight="1">
      <c r="F326" s="135"/>
    </row>
    <row r="327" spans="6:6" ht="12.75" customHeight="1">
      <c r="F327" s="135"/>
    </row>
    <row r="328" spans="6:6" ht="12.75" customHeight="1">
      <c r="F328" s="135"/>
    </row>
    <row r="329" spans="6:6" ht="12.75" customHeight="1">
      <c r="F329" s="135"/>
    </row>
    <row r="330" spans="6:6" ht="12.75" customHeight="1">
      <c r="F330" s="135"/>
    </row>
    <row r="331" spans="6:6" ht="12.75" customHeight="1">
      <c r="F331" s="135"/>
    </row>
    <row r="332" spans="6:6" ht="12.75" customHeight="1">
      <c r="F332" s="135"/>
    </row>
    <row r="333" spans="6:6" ht="12.75" customHeight="1">
      <c r="F333" s="135"/>
    </row>
    <row r="334" spans="6:6" ht="12.75" customHeight="1">
      <c r="F334" s="135"/>
    </row>
    <row r="335" spans="6:6" ht="12.75" customHeight="1">
      <c r="F335" s="135"/>
    </row>
    <row r="336" spans="6:6" ht="12.75" customHeight="1">
      <c r="F336" s="135"/>
    </row>
    <row r="337" spans="6:6" ht="12.75" customHeight="1">
      <c r="F337" s="135"/>
    </row>
    <row r="338" spans="6:6" ht="12.75" customHeight="1">
      <c r="F338" s="135"/>
    </row>
    <row r="339" spans="6:6" ht="12.75" customHeight="1">
      <c r="F339" s="135"/>
    </row>
    <row r="340" spans="6:6" ht="12.75" customHeight="1">
      <c r="F340" s="135"/>
    </row>
    <row r="341" spans="6:6" ht="12.75" customHeight="1">
      <c r="F341" s="135"/>
    </row>
    <row r="342" spans="6:6" ht="12.75" customHeight="1">
      <c r="F342" s="135"/>
    </row>
    <row r="343" spans="6:6" ht="12.75" customHeight="1">
      <c r="F343" s="135"/>
    </row>
    <row r="344" spans="6:6" ht="12.75" customHeight="1">
      <c r="F344" s="135"/>
    </row>
    <row r="345" spans="6:6" ht="12.75" customHeight="1">
      <c r="F345" s="135"/>
    </row>
    <row r="346" spans="6:6" ht="12.75" customHeight="1">
      <c r="F346" s="135"/>
    </row>
    <row r="347" spans="6:6" ht="12.75" customHeight="1">
      <c r="F347" s="135"/>
    </row>
    <row r="348" spans="6:6" ht="12.75" customHeight="1">
      <c r="F348" s="135"/>
    </row>
    <row r="349" spans="6:6" ht="12.75" customHeight="1">
      <c r="F349" s="135"/>
    </row>
    <row r="350" spans="6:6" ht="12.75" customHeight="1">
      <c r="F350" s="135"/>
    </row>
    <row r="351" spans="6:6" ht="12.75" customHeight="1">
      <c r="F351" s="135"/>
    </row>
    <row r="352" spans="6:6" ht="12.75" customHeight="1">
      <c r="F352" s="135"/>
    </row>
    <row r="353" spans="6:6" ht="12.75" customHeight="1">
      <c r="F353" s="135"/>
    </row>
    <row r="354" spans="6:6" ht="12.75" customHeight="1">
      <c r="F354" s="135"/>
    </row>
    <row r="355" spans="6:6" ht="12.75" customHeight="1">
      <c r="F355" s="135"/>
    </row>
    <row r="356" spans="6:6" ht="12.75" customHeight="1">
      <c r="F356" s="135"/>
    </row>
    <row r="357" spans="6:6" ht="12.75" customHeight="1">
      <c r="F357" s="135"/>
    </row>
    <row r="358" spans="6:6" ht="12.75" customHeight="1">
      <c r="F358" s="135"/>
    </row>
    <row r="359" spans="6:6" ht="12.75" customHeight="1">
      <c r="F359" s="135"/>
    </row>
    <row r="360" spans="6:6" ht="12.75" customHeight="1">
      <c r="F360" s="135"/>
    </row>
    <row r="361" spans="6:6" ht="12.75" customHeight="1">
      <c r="F361" s="135"/>
    </row>
    <row r="362" spans="6:6" ht="12.75" customHeight="1">
      <c r="F362" s="135"/>
    </row>
    <row r="363" spans="6:6" ht="12.75" customHeight="1">
      <c r="F363" s="135"/>
    </row>
    <row r="364" spans="6:6" ht="12.75" customHeight="1">
      <c r="F364" s="135"/>
    </row>
    <row r="365" spans="6:6" ht="12.75" customHeight="1">
      <c r="F365" s="135"/>
    </row>
    <row r="366" spans="6:6" ht="15.75" customHeight="1"/>
    <row r="367" spans="6:6" ht="15.75" customHeight="1"/>
    <row r="368" spans="6:6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G160">
    <filterColumn colId="1">
      <filters blank="1">
        <filter val="ABAETETUBA"/>
        <filter val="ABEL FIGUEIREDO"/>
        <filter val="ACARÁ"/>
        <filter val="AFUÁ"/>
        <filter val="ÁGUA AZUL DO NORTE"/>
        <filter val="ALENQUER"/>
        <filter val="ALMEIRIM"/>
        <filter val="ALTAMIRA"/>
        <filter val="ANAJÁS"/>
        <filter val="ANAPU"/>
        <filter val="AUGUSTO CORRÊA"/>
        <filter val="AURORA DO PARÁ"/>
        <filter val="AVEIRO"/>
        <filter val="BAGRE"/>
        <filter val="BAIÃO"/>
        <filter val="BANNACH"/>
        <filter val="BARCARENA"/>
        <filter val="BELTERRA"/>
        <filter val="BENEVIDES"/>
        <filter val="BOM JESUS DO TOCANTINS"/>
        <filter val="BONITO"/>
        <filter val="BRAGANÇA"/>
        <filter val="BRASIL NOVO"/>
        <filter val="BREJO GRANDE DO ARAGUAIA"/>
        <filter val="BREU BRANCO"/>
        <filter val="BREVES"/>
        <filter val="BUJARU"/>
        <filter val="CACHOEIRA DO ARARI"/>
        <filter val="CACHOEIRA DO PIRIÁ"/>
        <filter val="CAMETÁ"/>
        <filter val="CANAÃ DOS CARAJÁS"/>
        <filter val="CAPANEMA"/>
        <filter val="CAPITÃO POÇO"/>
        <filter val="CASTANHAL"/>
        <filter val="CHAVES"/>
        <filter val="COLARES"/>
        <filter val="CONCEIÇÃO DO ARAGUAIA"/>
        <filter val="CONCÓRDIA DO PARÁ"/>
        <filter val="CUMARU DO NORTE"/>
        <filter val="CURIONÓPOLIS"/>
        <filter val="CURRALINHO"/>
        <filter val="CURUÁ"/>
        <filter val="CURUÇÁ"/>
        <filter val="DOM ELISEU"/>
        <filter val="ELDORADO DOS CARAJÁS"/>
        <filter val="FARO"/>
        <filter val="FLORESTA DO ARAGUAIA"/>
        <filter val="GARRAFÃO DO NORTE"/>
        <filter val="GOIANÉSIA DO PARÁ"/>
        <filter val="GURUPÁ"/>
        <filter val="IGARAPÉ-AÇU"/>
        <filter val="IGARAPÉ-MIRI"/>
        <filter val="INHANGAPI"/>
        <filter val="IPIXUNA DO PARÁ"/>
        <filter val="IRITUIA"/>
        <filter val="ITAITUBA"/>
        <filter val="ITUPIRANGA"/>
        <filter val="JACAREACANGA"/>
        <filter val="JACUNDÁ"/>
        <filter val="JURUTI"/>
        <filter val="LIMOEIRO DO AJURU"/>
        <filter val="MÃE DO RIO"/>
        <filter val="MAGALHÃES BARATA"/>
        <filter val="MARABÁ"/>
        <filter val="MARACANÃ"/>
        <filter val="MARAPANIM"/>
        <filter val="MEDICILÂNDIA"/>
        <filter val="MELGAÇO"/>
        <filter val="MOCAJUBA"/>
        <filter val="MOJU"/>
        <filter val="MOJUÍ DOS CAMPOS"/>
        <filter val="MONTE ALEGRE"/>
        <filter val="MUANÁ"/>
        <filter val="NOVA ESPERANÇA DO PIRIÁ"/>
        <filter val="NOVA IPIXUNA"/>
        <filter val="NOVA TIMBOTEUA"/>
        <filter val="NOVO PROGRESSO"/>
        <filter val="NOVO REPARTIMENTO"/>
        <filter val="ÓBIDOS"/>
        <filter val="OEIRAS DO PARÁ"/>
        <filter val="ORIXIMINÁ"/>
        <filter val="OURÉM"/>
        <filter val="OURILÂNDIA DO NORTE"/>
        <filter val="PACAJÁ"/>
        <filter val="PALESTINA DO PARÁ"/>
        <filter val="PARAGOMINAS"/>
        <filter val="PARAUAPEBAS"/>
        <filter val="PAU D'ARCO"/>
        <filter val="PEIXE-BOI"/>
        <filter val="PIÇARRA"/>
        <filter val="PLACAS"/>
        <filter val="PONTA DE PEDRAS"/>
        <filter val="PORTEL"/>
        <filter val="PORTO DE MOZ"/>
        <filter val="PRAINHA"/>
        <filter val="PRIMAVERA"/>
        <filter val="QUATIPURU"/>
        <filter val="REDENÇÃO"/>
        <filter val="RIO MARIA"/>
        <filter val="RONDON DO PARÁ"/>
        <filter val="RURÓPOLIS"/>
        <filter val="SALINÓPOLIS"/>
        <filter val="SALVATERRA"/>
        <filter val="SANTA BÁRBARA DO PARÁ"/>
        <filter val="SANTA CRUZ DO ARARI"/>
        <filter val="SANTA ISABEL DO PARÁ"/>
        <filter val="SANTA LUZIA DO PARÁ"/>
        <filter val="SANTA MARIA DAS BARREIRAS"/>
        <filter val="SANTA MARIA DO PARÁ"/>
        <filter val="SANTANA DO ARAGUAIA"/>
        <filter val="SANTARÉM"/>
        <filter val="SANTARÉM NOVO"/>
        <filter val="SANTO ANTÔNIO DO TAUÁ"/>
        <filter val="SÃO CAETANO DE ODIVELAS"/>
        <filter val="SÃO DOMINGOS DO ARAGUAIA"/>
        <filter val="SÃO DOMINGOS DO CAPIM"/>
        <filter val="SÃO FÉLIX DO XINGU"/>
        <filter val="SÃO FRANCISCO DO PARÁ"/>
        <filter val="SÃO GERALDO DO ARAGUAIA"/>
        <filter val="SÃO JOÃO DA PONTA"/>
        <filter val="SÃO JOÃO DE PIRABAS"/>
        <filter val="SÃO JOÃO DO ARAGUAIA"/>
        <filter val="SÃO MIGUEL DO GUAMÁ"/>
        <filter val="SÃO SEBASTIÃO DA BOA VISTA"/>
        <filter val="SAPUCAIA"/>
        <filter val="SENADOR JOSÉ PORFÍRIO"/>
        <filter val="SOURE"/>
        <filter val="TAILÂNDIA"/>
        <filter val="TERRA ALTA"/>
        <filter val="TERRA SANTA"/>
        <filter val="TOMÉ-AÇU"/>
        <filter val="TRACUATEUA"/>
        <filter val="TRAIRÃO"/>
        <filter val="TUCUMÃ"/>
        <filter val="TUCURUÍ"/>
        <filter val="ULIANÓPOLIS"/>
        <filter val="URUARÁ"/>
        <filter val="VIGIA"/>
        <filter val="VISEU"/>
        <filter val="VITÓRIA DO XINGU"/>
        <filter val="XINGUARA"/>
      </filters>
    </filterColumn>
  </autoFilter>
  <mergeCells count="1">
    <mergeCell ref="A160:B160"/>
  </mergeCells>
  <pageMargins left="0.75" right="0.75" top="1" bottom="1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1" width="8" customWidth="1"/>
    <col min="2" max="2" width="35.5703125" customWidth="1"/>
    <col min="3" max="3" width="13.7109375" hidden="1" customWidth="1"/>
    <col min="4" max="4" width="15" hidden="1" customWidth="1"/>
    <col min="5" max="5" width="15" customWidth="1"/>
    <col min="6" max="6" width="11.5703125" hidden="1" customWidth="1"/>
    <col min="7" max="7" width="14.5703125" customWidth="1"/>
    <col min="8" max="8" width="15.28515625" hidden="1" customWidth="1"/>
    <col min="9" max="10" width="9.140625" hidden="1" customWidth="1"/>
    <col min="11" max="12" width="18.140625" customWidth="1"/>
    <col min="13" max="13" width="14.5703125" hidden="1" customWidth="1"/>
    <col min="14" max="14" width="14.5703125" customWidth="1"/>
    <col min="15" max="15" width="16" hidden="1" customWidth="1"/>
    <col min="16" max="16" width="16.5703125" customWidth="1"/>
  </cols>
  <sheetData>
    <row r="1" spans="1:16" ht="60.75" customHeight="1">
      <c r="A1" s="2" t="s">
        <v>0</v>
      </c>
      <c r="B1" s="2" t="s">
        <v>2</v>
      </c>
      <c r="C1" s="4" t="s">
        <v>3</v>
      </c>
      <c r="D1" s="4" t="s">
        <v>4</v>
      </c>
      <c r="E1" s="2" t="s">
        <v>5</v>
      </c>
      <c r="F1" s="4" t="s">
        <v>6</v>
      </c>
      <c r="G1" s="2" t="s">
        <v>7</v>
      </c>
      <c r="H1" s="4" t="s">
        <v>8</v>
      </c>
      <c r="I1" s="2" t="s">
        <v>8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4" t="s">
        <v>13</v>
      </c>
      <c r="P1" s="2" t="s">
        <v>14</v>
      </c>
    </row>
    <row r="2" spans="1:16" ht="12.75" customHeight="1">
      <c r="A2" s="8">
        <v>2</v>
      </c>
      <c r="B2" s="10" t="s">
        <v>18</v>
      </c>
      <c r="C2" s="12">
        <v>55</v>
      </c>
      <c r="D2" s="13">
        <v>56</v>
      </c>
      <c r="E2" s="14">
        <v>55</v>
      </c>
      <c r="F2" s="18">
        <f t="shared" ref="F2:G2" si="0">SUM(D2:D3)</f>
        <v>76</v>
      </c>
      <c r="G2" s="20">
        <f t="shared" si="0"/>
        <v>75</v>
      </c>
      <c r="H2" s="13">
        <f t="shared" ref="H2:J2" si="1">ROUNDDOWN(D2*0.15,0)</f>
        <v>8</v>
      </c>
      <c r="I2" s="13">
        <f t="shared" si="1"/>
        <v>8</v>
      </c>
      <c r="J2" s="13">
        <f t="shared" si="1"/>
        <v>11</v>
      </c>
      <c r="K2" s="23">
        <f t="shared" ref="K2:K145" si="2">ROUNDUP((E2-L2)*0.14,0)</f>
        <v>7</v>
      </c>
      <c r="L2" s="23">
        <v>5</v>
      </c>
      <c r="M2" s="25">
        <f t="shared" ref="M2:M145" si="3">D2+H2</f>
        <v>64</v>
      </c>
      <c r="N2" s="27">
        <f t="shared" ref="N2:N145" si="4">E2+K2+L2</f>
        <v>67</v>
      </c>
      <c r="O2" s="288">
        <f t="shared" ref="O2:P2" si="5">SUM(M2:M3)</f>
        <v>87</v>
      </c>
      <c r="P2" s="285">
        <f t="shared" si="5"/>
        <v>94</v>
      </c>
    </row>
    <row r="3" spans="1:16" ht="13.5" customHeight="1">
      <c r="A3" s="30">
        <v>2</v>
      </c>
      <c r="B3" s="31" t="s">
        <v>29</v>
      </c>
      <c r="C3" s="33">
        <v>20</v>
      </c>
      <c r="D3" s="34">
        <v>20</v>
      </c>
      <c r="E3" s="36">
        <v>20</v>
      </c>
      <c r="F3" s="37"/>
      <c r="G3" s="39"/>
      <c r="H3" s="34">
        <f t="shared" ref="H3:H37" si="6">ROUNDDOWN(D3*0.15,0)</f>
        <v>3</v>
      </c>
      <c r="I3" s="42"/>
      <c r="J3" s="42"/>
      <c r="K3" s="44">
        <f t="shared" si="2"/>
        <v>3</v>
      </c>
      <c r="L3" s="47">
        <v>4</v>
      </c>
      <c r="M3" s="49">
        <f t="shared" si="3"/>
        <v>23</v>
      </c>
      <c r="N3" s="52">
        <f t="shared" si="4"/>
        <v>27</v>
      </c>
      <c r="O3" s="280"/>
      <c r="P3" s="280"/>
    </row>
    <row r="4" spans="1:16" ht="12.75" customHeight="1">
      <c r="A4" s="56">
        <v>3</v>
      </c>
      <c r="B4" s="58" t="s">
        <v>39</v>
      </c>
      <c r="C4" s="60">
        <v>57</v>
      </c>
      <c r="D4" s="61">
        <v>58</v>
      </c>
      <c r="E4" s="62">
        <v>57</v>
      </c>
      <c r="F4" s="63">
        <f t="shared" ref="F4:G4" si="7">SUM(D4:D5)</f>
        <v>111</v>
      </c>
      <c r="G4" s="65">
        <f t="shared" si="7"/>
        <v>109</v>
      </c>
      <c r="H4" s="61">
        <f t="shared" si="6"/>
        <v>8</v>
      </c>
      <c r="I4" s="66"/>
      <c r="J4" s="66"/>
      <c r="K4" s="67">
        <f t="shared" si="2"/>
        <v>8</v>
      </c>
      <c r="L4" s="67">
        <v>0</v>
      </c>
      <c r="M4" s="68">
        <f t="shared" si="3"/>
        <v>66</v>
      </c>
      <c r="N4" s="69">
        <f t="shared" si="4"/>
        <v>65</v>
      </c>
      <c r="O4" s="287">
        <f t="shared" ref="O4:P4" si="8">SUM(M4:M5)</f>
        <v>126</v>
      </c>
      <c r="P4" s="281">
        <f t="shared" si="8"/>
        <v>126</v>
      </c>
    </row>
    <row r="5" spans="1:16" ht="13.5" customHeight="1">
      <c r="A5" s="70">
        <v>3</v>
      </c>
      <c r="B5" s="71" t="s">
        <v>59</v>
      </c>
      <c r="C5" s="72">
        <v>52</v>
      </c>
      <c r="D5" s="73">
        <v>53</v>
      </c>
      <c r="E5" s="74">
        <v>52</v>
      </c>
      <c r="F5" s="75"/>
      <c r="G5" s="76"/>
      <c r="H5" s="73">
        <f t="shared" si="6"/>
        <v>7</v>
      </c>
      <c r="I5" s="77"/>
      <c r="J5" s="77"/>
      <c r="K5" s="78">
        <f t="shared" si="2"/>
        <v>8</v>
      </c>
      <c r="L5" s="78">
        <v>1</v>
      </c>
      <c r="M5" s="79">
        <f t="shared" si="3"/>
        <v>60</v>
      </c>
      <c r="N5" s="80">
        <f t="shared" si="4"/>
        <v>61</v>
      </c>
      <c r="O5" s="280"/>
      <c r="P5" s="280"/>
    </row>
    <row r="6" spans="1:16" ht="13.5" customHeight="1">
      <c r="A6" s="81">
        <v>4</v>
      </c>
      <c r="B6" s="82" t="s">
        <v>71</v>
      </c>
      <c r="C6" s="83">
        <v>325</v>
      </c>
      <c r="D6" s="84">
        <v>331</v>
      </c>
      <c r="E6" s="85">
        <v>335</v>
      </c>
      <c r="F6" s="84">
        <f t="shared" ref="F6:G6" si="9">D6</f>
        <v>331</v>
      </c>
      <c r="G6" s="85">
        <f t="shared" si="9"/>
        <v>335</v>
      </c>
      <c r="H6" s="84">
        <f t="shared" si="6"/>
        <v>49</v>
      </c>
      <c r="I6" s="86"/>
      <c r="J6" s="86"/>
      <c r="K6" s="88">
        <f t="shared" si="2"/>
        <v>47</v>
      </c>
      <c r="L6" s="88">
        <v>0</v>
      </c>
      <c r="M6" s="89">
        <f t="shared" si="3"/>
        <v>380</v>
      </c>
      <c r="N6" s="90">
        <f t="shared" si="4"/>
        <v>382</v>
      </c>
      <c r="O6" s="89">
        <f t="shared" ref="O6:P6" si="10">M6</f>
        <v>380</v>
      </c>
      <c r="P6" s="90">
        <f t="shared" si="10"/>
        <v>382</v>
      </c>
    </row>
    <row r="7" spans="1:16" ht="12.75" customHeight="1">
      <c r="A7" s="56">
        <v>5</v>
      </c>
      <c r="B7" s="58" t="s">
        <v>79</v>
      </c>
      <c r="C7" s="60">
        <v>84</v>
      </c>
      <c r="D7" s="61">
        <v>85</v>
      </c>
      <c r="E7" s="62">
        <v>85</v>
      </c>
      <c r="F7" s="63">
        <f t="shared" ref="F7:G7" si="11">SUM(D7:D8)</f>
        <v>117</v>
      </c>
      <c r="G7" s="65">
        <f t="shared" si="11"/>
        <v>117</v>
      </c>
      <c r="H7" s="61">
        <f t="shared" si="6"/>
        <v>12</v>
      </c>
      <c r="I7" s="66"/>
      <c r="J7" s="66"/>
      <c r="K7" s="67">
        <f t="shared" si="2"/>
        <v>12</v>
      </c>
      <c r="L7" s="67">
        <v>0</v>
      </c>
      <c r="M7" s="68">
        <f t="shared" si="3"/>
        <v>97</v>
      </c>
      <c r="N7" s="69">
        <f t="shared" si="4"/>
        <v>97</v>
      </c>
      <c r="O7" s="287">
        <f t="shared" ref="O7:P7" si="12">SUM(M7:M8)</f>
        <v>133</v>
      </c>
      <c r="P7" s="281">
        <f t="shared" si="12"/>
        <v>135</v>
      </c>
    </row>
    <row r="8" spans="1:16" ht="13.5" customHeight="1">
      <c r="A8" s="70">
        <v>5</v>
      </c>
      <c r="B8" s="71" t="s">
        <v>85</v>
      </c>
      <c r="C8" s="72">
        <v>32</v>
      </c>
      <c r="D8" s="73">
        <v>32</v>
      </c>
      <c r="E8" s="74">
        <v>32</v>
      </c>
      <c r="F8" s="75"/>
      <c r="G8" s="76"/>
      <c r="H8" s="73">
        <f t="shared" si="6"/>
        <v>4</v>
      </c>
      <c r="I8" s="77"/>
      <c r="J8" s="77"/>
      <c r="K8" s="78">
        <f t="shared" si="2"/>
        <v>5</v>
      </c>
      <c r="L8" s="78">
        <v>1</v>
      </c>
      <c r="M8" s="79">
        <f t="shared" si="3"/>
        <v>36</v>
      </c>
      <c r="N8" s="80">
        <f t="shared" si="4"/>
        <v>38</v>
      </c>
      <c r="O8" s="280"/>
      <c r="P8" s="280"/>
    </row>
    <row r="9" spans="1:16" ht="13.5" customHeight="1">
      <c r="A9" s="93">
        <v>6</v>
      </c>
      <c r="B9" s="94" t="s">
        <v>88</v>
      </c>
      <c r="C9" s="95">
        <v>131</v>
      </c>
      <c r="D9" s="96">
        <v>133</v>
      </c>
      <c r="E9" s="97">
        <v>135</v>
      </c>
      <c r="F9" s="96">
        <f t="shared" ref="F9:G9" si="13">D9</f>
        <v>133</v>
      </c>
      <c r="G9" s="97">
        <f t="shared" si="13"/>
        <v>135</v>
      </c>
      <c r="H9" s="96">
        <f t="shared" si="6"/>
        <v>19</v>
      </c>
      <c r="I9" s="98"/>
      <c r="J9" s="98"/>
      <c r="K9" s="99">
        <f t="shared" si="2"/>
        <v>19</v>
      </c>
      <c r="L9" s="99">
        <v>4</v>
      </c>
      <c r="M9" s="100">
        <f t="shared" si="3"/>
        <v>152</v>
      </c>
      <c r="N9" s="101">
        <f t="shared" si="4"/>
        <v>158</v>
      </c>
      <c r="O9" s="100">
        <f t="shared" ref="O9:P9" si="14">M9</f>
        <v>152</v>
      </c>
      <c r="P9" s="101">
        <f t="shared" si="14"/>
        <v>158</v>
      </c>
    </row>
    <row r="10" spans="1:16" ht="13.5" customHeight="1">
      <c r="A10" s="103">
        <v>7</v>
      </c>
      <c r="B10" s="105" t="s">
        <v>100</v>
      </c>
      <c r="C10" s="106">
        <v>313</v>
      </c>
      <c r="D10" s="107">
        <v>319</v>
      </c>
      <c r="E10" s="108">
        <v>316</v>
      </c>
      <c r="F10" s="107">
        <f t="shared" ref="F10:G10" si="15">D10</f>
        <v>319</v>
      </c>
      <c r="G10" s="108">
        <f t="shared" si="15"/>
        <v>316</v>
      </c>
      <c r="H10" s="107">
        <f t="shared" si="6"/>
        <v>47</v>
      </c>
      <c r="I10" s="109"/>
      <c r="J10" s="109"/>
      <c r="K10" s="110">
        <f t="shared" si="2"/>
        <v>44</v>
      </c>
      <c r="L10" s="110">
        <v>3</v>
      </c>
      <c r="M10" s="111">
        <f t="shared" si="3"/>
        <v>366</v>
      </c>
      <c r="N10" s="112">
        <f t="shared" si="4"/>
        <v>363</v>
      </c>
      <c r="O10" s="111">
        <f t="shared" ref="O10:P10" si="16">M10</f>
        <v>366</v>
      </c>
      <c r="P10" s="112">
        <f t="shared" si="16"/>
        <v>363</v>
      </c>
    </row>
    <row r="11" spans="1:16" ht="12.75" customHeight="1">
      <c r="A11" s="15">
        <v>8</v>
      </c>
      <c r="B11" s="113" t="s">
        <v>115</v>
      </c>
      <c r="C11" s="114">
        <v>33</v>
      </c>
      <c r="D11" s="115">
        <v>33</v>
      </c>
      <c r="E11" s="116">
        <v>33</v>
      </c>
      <c r="F11" s="117">
        <f t="shared" ref="F11:G11" si="17">SUM(D11:D15)</f>
        <v>287</v>
      </c>
      <c r="G11" s="118">
        <f t="shared" si="17"/>
        <v>285</v>
      </c>
      <c r="H11" s="115">
        <f t="shared" si="6"/>
        <v>4</v>
      </c>
      <c r="I11" s="17"/>
      <c r="J11" s="17"/>
      <c r="K11" s="119">
        <f t="shared" si="2"/>
        <v>5</v>
      </c>
      <c r="L11" s="119">
        <v>1</v>
      </c>
      <c r="M11" s="120">
        <f t="shared" si="3"/>
        <v>37</v>
      </c>
      <c r="N11" s="121">
        <f t="shared" si="4"/>
        <v>39</v>
      </c>
      <c r="O11" s="286">
        <f t="shared" ref="O11:P11" si="18">SUM(M11:M15)</f>
        <v>328</v>
      </c>
      <c r="P11" s="279">
        <f t="shared" si="18"/>
        <v>331</v>
      </c>
    </row>
    <row r="12" spans="1:16" ht="12.75" customHeight="1">
      <c r="A12" s="29">
        <v>8</v>
      </c>
      <c r="B12" s="127" t="s">
        <v>129</v>
      </c>
      <c r="C12" s="129">
        <v>62</v>
      </c>
      <c r="D12" s="131">
        <v>63</v>
      </c>
      <c r="E12" s="132">
        <v>62</v>
      </c>
      <c r="F12" s="133"/>
      <c r="G12" s="134"/>
      <c r="H12" s="131">
        <f t="shared" si="6"/>
        <v>9</v>
      </c>
      <c r="I12" s="54"/>
      <c r="J12" s="54"/>
      <c r="K12" s="136">
        <f t="shared" si="2"/>
        <v>9</v>
      </c>
      <c r="L12" s="136">
        <v>1</v>
      </c>
      <c r="M12" s="137">
        <f t="shared" si="3"/>
        <v>72</v>
      </c>
      <c r="N12" s="138">
        <f t="shared" si="4"/>
        <v>72</v>
      </c>
      <c r="O12" s="282"/>
      <c r="P12" s="282"/>
    </row>
    <row r="13" spans="1:16" ht="12.75" customHeight="1">
      <c r="A13" s="29">
        <v>8</v>
      </c>
      <c r="B13" s="127" t="s">
        <v>140</v>
      </c>
      <c r="C13" s="129">
        <v>53</v>
      </c>
      <c r="D13" s="131">
        <v>54</v>
      </c>
      <c r="E13" s="132">
        <v>53</v>
      </c>
      <c r="F13" s="133"/>
      <c r="G13" s="134"/>
      <c r="H13" s="131">
        <f t="shared" si="6"/>
        <v>8</v>
      </c>
      <c r="I13" s="54"/>
      <c r="J13" s="54"/>
      <c r="K13" s="136">
        <f t="shared" si="2"/>
        <v>8</v>
      </c>
      <c r="L13" s="136">
        <v>1</v>
      </c>
      <c r="M13" s="137">
        <f t="shared" si="3"/>
        <v>62</v>
      </c>
      <c r="N13" s="138">
        <f t="shared" si="4"/>
        <v>62</v>
      </c>
      <c r="O13" s="282"/>
      <c r="P13" s="282"/>
    </row>
    <row r="14" spans="1:16" ht="12.75" customHeight="1">
      <c r="A14" s="29">
        <v>8</v>
      </c>
      <c r="B14" s="127" t="s">
        <v>143</v>
      </c>
      <c r="C14" s="129">
        <v>16</v>
      </c>
      <c r="D14" s="131">
        <v>16</v>
      </c>
      <c r="E14" s="132">
        <v>16</v>
      </c>
      <c r="F14" s="133"/>
      <c r="G14" s="134"/>
      <c r="H14" s="131">
        <f t="shared" si="6"/>
        <v>2</v>
      </c>
      <c r="I14" s="54"/>
      <c r="J14" s="54"/>
      <c r="K14" s="136">
        <f t="shared" si="2"/>
        <v>3</v>
      </c>
      <c r="L14" s="136">
        <v>1</v>
      </c>
      <c r="M14" s="137">
        <f t="shared" si="3"/>
        <v>18</v>
      </c>
      <c r="N14" s="138">
        <f t="shared" si="4"/>
        <v>20</v>
      </c>
      <c r="O14" s="282"/>
      <c r="P14" s="282"/>
    </row>
    <row r="15" spans="1:16" ht="13.5" customHeight="1">
      <c r="A15" s="139">
        <v>8</v>
      </c>
      <c r="B15" s="140" t="s">
        <v>147</v>
      </c>
      <c r="C15" s="141">
        <v>119</v>
      </c>
      <c r="D15" s="142">
        <v>121</v>
      </c>
      <c r="E15" s="143">
        <v>121</v>
      </c>
      <c r="F15" s="144"/>
      <c r="G15" s="145"/>
      <c r="H15" s="142">
        <f t="shared" si="6"/>
        <v>18</v>
      </c>
      <c r="I15" s="146"/>
      <c r="J15" s="146"/>
      <c r="K15" s="147">
        <f t="shared" si="2"/>
        <v>17</v>
      </c>
      <c r="L15" s="147">
        <v>0</v>
      </c>
      <c r="M15" s="148">
        <f t="shared" si="3"/>
        <v>139</v>
      </c>
      <c r="N15" s="149">
        <f t="shared" si="4"/>
        <v>138</v>
      </c>
      <c r="O15" s="280"/>
      <c r="P15" s="280"/>
    </row>
    <row r="16" spans="1:16" ht="12.75" customHeight="1">
      <c r="A16" s="56">
        <v>9</v>
      </c>
      <c r="B16" s="58" t="s">
        <v>158</v>
      </c>
      <c r="C16" s="60">
        <v>88</v>
      </c>
      <c r="D16" s="61">
        <v>89</v>
      </c>
      <c r="E16" s="62">
        <v>89</v>
      </c>
      <c r="F16" s="63">
        <f t="shared" ref="F16:G16" si="19">SUM(D16:D17)</f>
        <v>122</v>
      </c>
      <c r="G16" s="65">
        <f t="shared" si="19"/>
        <v>123</v>
      </c>
      <c r="H16" s="61">
        <f t="shared" si="6"/>
        <v>13</v>
      </c>
      <c r="I16" s="66"/>
      <c r="J16" s="66"/>
      <c r="K16" s="67">
        <f t="shared" si="2"/>
        <v>13</v>
      </c>
      <c r="L16" s="67">
        <v>0</v>
      </c>
      <c r="M16" s="68">
        <f t="shared" si="3"/>
        <v>102</v>
      </c>
      <c r="N16" s="69">
        <f t="shared" si="4"/>
        <v>102</v>
      </c>
      <c r="O16" s="287">
        <f t="shared" ref="O16:P16" si="20">SUM(M16:M17)</f>
        <v>139</v>
      </c>
      <c r="P16" s="281">
        <f t="shared" si="20"/>
        <v>142</v>
      </c>
    </row>
    <row r="17" spans="1:16" ht="13.5" customHeight="1">
      <c r="A17" s="70">
        <v>9</v>
      </c>
      <c r="B17" s="71" t="s">
        <v>163</v>
      </c>
      <c r="C17" s="72">
        <v>33</v>
      </c>
      <c r="D17" s="73">
        <v>33</v>
      </c>
      <c r="E17" s="74">
        <v>34</v>
      </c>
      <c r="F17" s="75"/>
      <c r="G17" s="76"/>
      <c r="H17" s="73">
        <f t="shared" si="6"/>
        <v>4</v>
      </c>
      <c r="I17" s="77"/>
      <c r="J17" s="77"/>
      <c r="K17" s="78">
        <f t="shared" si="2"/>
        <v>5</v>
      </c>
      <c r="L17" s="78">
        <v>1</v>
      </c>
      <c r="M17" s="79">
        <f t="shared" si="3"/>
        <v>37</v>
      </c>
      <c r="N17" s="80">
        <f t="shared" si="4"/>
        <v>40</v>
      </c>
      <c r="O17" s="280"/>
      <c r="P17" s="280"/>
    </row>
    <row r="18" spans="1:16" ht="13.5" customHeight="1">
      <c r="A18" s="150">
        <v>10</v>
      </c>
      <c r="B18" s="151" t="s">
        <v>165</v>
      </c>
      <c r="C18" s="152">
        <v>61</v>
      </c>
      <c r="D18" s="153">
        <v>62</v>
      </c>
      <c r="E18" s="154">
        <v>62</v>
      </c>
      <c r="F18" s="153">
        <f t="shared" ref="F18:G18" si="21">D18</f>
        <v>62</v>
      </c>
      <c r="G18" s="154">
        <f t="shared" si="21"/>
        <v>62</v>
      </c>
      <c r="H18" s="153">
        <f t="shared" si="6"/>
        <v>9</v>
      </c>
      <c r="I18" s="155"/>
      <c r="J18" s="155"/>
      <c r="K18" s="156">
        <f t="shared" si="2"/>
        <v>9</v>
      </c>
      <c r="L18" s="156">
        <v>2</v>
      </c>
      <c r="M18" s="157">
        <f t="shared" si="3"/>
        <v>71</v>
      </c>
      <c r="N18" s="158">
        <f t="shared" si="4"/>
        <v>73</v>
      </c>
      <c r="O18" s="157">
        <f t="shared" ref="O18:P18" si="22">M18</f>
        <v>71</v>
      </c>
      <c r="P18" s="158">
        <f t="shared" si="22"/>
        <v>73</v>
      </c>
    </row>
    <row r="19" spans="1:16" ht="12.75" customHeight="1">
      <c r="A19" s="56">
        <v>11</v>
      </c>
      <c r="B19" s="58" t="s">
        <v>170</v>
      </c>
      <c r="C19" s="60">
        <v>35</v>
      </c>
      <c r="D19" s="61">
        <v>35</v>
      </c>
      <c r="E19" s="62">
        <v>36</v>
      </c>
      <c r="F19" s="63">
        <f t="shared" ref="F19:G19" si="23">SUM(D19:D20)</f>
        <v>157</v>
      </c>
      <c r="G19" s="65">
        <f t="shared" si="23"/>
        <v>156</v>
      </c>
      <c r="H19" s="61">
        <f t="shared" si="6"/>
        <v>5</v>
      </c>
      <c r="I19" s="66"/>
      <c r="J19" s="66"/>
      <c r="K19" s="67">
        <f t="shared" si="2"/>
        <v>5</v>
      </c>
      <c r="L19" s="67">
        <v>1</v>
      </c>
      <c r="M19" s="68">
        <f t="shared" si="3"/>
        <v>40</v>
      </c>
      <c r="N19" s="69">
        <f t="shared" si="4"/>
        <v>42</v>
      </c>
      <c r="O19" s="287">
        <f t="shared" ref="O19:P19" si="24">SUM(M19:M20)</f>
        <v>180</v>
      </c>
      <c r="P19" s="281">
        <f t="shared" si="24"/>
        <v>179</v>
      </c>
    </row>
    <row r="20" spans="1:16" ht="13.5" customHeight="1">
      <c r="A20" s="70">
        <v>11</v>
      </c>
      <c r="B20" s="71" t="s">
        <v>177</v>
      </c>
      <c r="C20" s="72">
        <v>120</v>
      </c>
      <c r="D20" s="73">
        <v>122</v>
      </c>
      <c r="E20" s="74">
        <v>120</v>
      </c>
      <c r="F20" s="75"/>
      <c r="G20" s="76"/>
      <c r="H20" s="73">
        <f t="shared" si="6"/>
        <v>18</v>
      </c>
      <c r="I20" s="77"/>
      <c r="J20" s="77"/>
      <c r="K20" s="78">
        <f t="shared" si="2"/>
        <v>17</v>
      </c>
      <c r="L20" s="78">
        <v>0</v>
      </c>
      <c r="M20" s="79">
        <f t="shared" si="3"/>
        <v>140</v>
      </c>
      <c r="N20" s="80">
        <f t="shared" si="4"/>
        <v>137</v>
      </c>
      <c r="O20" s="280"/>
      <c r="P20" s="280"/>
    </row>
    <row r="21" spans="1:16" ht="13.5" customHeight="1">
      <c r="A21" s="150">
        <v>12</v>
      </c>
      <c r="B21" s="151" t="s">
        <v>179</v>
      </c>
      <c r="C21" s="152">
        <v>267</v>
      </c>
      <c r="D21" s="153">
        <v>272</v>
      </c>
      <c r="E21" s="154">
        <v>276</v>
      </c>
      <c r="F21" s="153">
        <f t="shared" ref="F21:G21" si="25">D21</f>
        <v>272</v>
      </c>
      <c r="G21" s="154">
        <f t="shared" si="25"/>
        <v>276</v>
      </c>
      <c r="H21" s="153">
        <f t="shared" si="6"/>
        <v>40</v>
      </c>
      <c r="I21" s="155"/>
      <c r="J21" s="155"/>
      <c r="K21" s="156">
        <f t="shared" si="2"/>
        <v>39</v>
      </c>
      <c r="L21" s="156">
        <v>0</v>
      </c>
      <c r="M21" s="157">
        <f t="shared" si="3"/>
        <v>312</v>
      </c>
      <c r="N21" s="158">
        <f t="shared" si="4"/>
        <v>315</v>
      </c>
      <c r="O21" s="157">
        <f t="shared" ref="O21:P21" si="26">M21</f>
        <v>312</v>
      </c>
      <c r="P21" s="158">
        <f t="shared" si="26"/>
        <v>315</v>
      </c>
    </row>
    <row r="22" spans="1:16" ht="12.75" customHeight="1">
      <c r="A22" s="56">
        <v>13</v>
      </c>
      <c r="B22" s="58" t="s">
        <v>183</v>
      </c>
      <c r="C22" s="60">
        <v>257</v>
      </c>
      <c r="D22" s="61">
        <v>262</v>
      </c>
      <c r="E22" s="62">
        <v>262</v>
      </c>
      <c r="F22" s="63">
        <f t="shared" ref="F22:G22" si="27">SUM(D22:D23)</f>
        <v>332</v>
      </c>
      <c r="G22" s="65">
        <f t="shared" si="27"/>
        <v>331</v>
      </c>
      <c r="H22" s="61">
        <f t="shared" si="6"/>
        <v>39</v>
      </c>
      <c r="I22" s="66"/>
      <c r="J22" s="66"/>
      <c r="K22" s="67">
        <f t="shared" si="2"/>
        <v>37</v>
      </c>
      <c r="L22" s="67">
        <v>0</v>
      </c>
      <c r="M22" s="68">
        <f t="shared" si="3"/>
        <v>301</v>
      </c>
      <c r="N22" s="69">
        <f t="shared" si="4"/>
        <v>299</v>
      </c>
      <c r="O22" s="287">
        <f t="shared" ref="O22:P22" si="28">SUM(M22:M23)</f>
        <v>381</v>
      </c>
      <c r="P22" s="281">
        <f t="shared" si="28"/>
        <v>379</v>
      </c>
    </row>
    <row r="23" spans="1:16" ht="13.5" customHeight="1">
      <c r="A23" s="70">
        <v>13</v>
      </c>
      <c r="B23" s="71" t="s">
        <v>187</v>
      </c>
      <c r="C23" s="72">
        <v>69</v>
      </c>
      <c r="D23" s="73">
        <v>70</v>
      </c>
      <c r="E23" s="74">
        <v>69</v>
      </c>
      <c r="F23" s="75"/>
      <c r="G23" s="76"/>
      <c r="H23" s="73">
        <f t="shared" si="6"/>
        <v>10</v>
      </c>
      <c r="I23" s="77"/>
      <c r="J23" s="77"/>
      <c r="K23" s="78">
        <f t="shared" si="2"/>
        <v>10</v>
      </c>
      <c r="L23" s="78">
        <v>1</v>
      </c>
      <c r="M23" s="79">
        <f t="shared" si="3"/>
        <v>80</v>
      </c>
      <c r="N23" s="80">
        <f t="shared" si="4"/>
        <v>80</v>
      </c>
      <c r="O23" s="280"/>
      <c r="P23" s="280"/>
    </row>
    <row r="24" spans="1:16" ht="12.75" customHeight="1">
      <c r="A24" s="15">
        <v>14</v>
      </c>
      <c r="B24" s="113" t="s">
        <v>189</v>
      </c>
      <c r="C24" s="114">
        <v>39</v>
      </c>
      <c r="D24" s="115">
        <v>39</v>
      </c>
      <c r="E24" s="116">
        <v>48</v>
      </c>
      <c r="F24" s="117">
        <f t="shared" ref="F24:G24" si="29">SUM(D24:D25)</f>
        <v>175</v>
      </c>
      <c r="G24" s="118">
        <f t="shared" si="29"/>
        <v>185</v>
      </c>
      <c r="H24" s="115">
        <f t="shared" si="6"/>
        <v>5</v>
      </c>
      <c r="I24" s="17"/>
      <c r="J24" s="17"/>
      <c r="K24" s="119">
        <f t="shared" si="2"/>
        <v>6</v>
      </c>
      <c r="L24" s="119">
        <v>8</v>
      </c>
      <c r="M24" s="120">
        <f t="shared" si="3"/>
        <v>44</v>
      </c>
      <c r="N24" s="121">
        <f t="shared" si="4"/>
        <v>62</v>
      </c>
      <c r="O24" s="286">
        <f t="shared" ref="O24:P24" si="30">SUM(M24:M25)</f>
        <v>200</v>
      </c>
      <c r="P24" s="279">
        <f t="shared" si="30"/>
        <v>228</v>
      </c>
    </row>
    <row r="25" spans="1:16" ht="13.5" customHeight="1">
      <c r="A25" s="159">
        <v>14</v>
      </c>
      <c r="B25" s="160" t="s">
        <v>192</v>
      </c>
      <c r="C25" s="161">
        <v>134</v>
      </c>
      <c r="D25" s="162">
        <v>136</v>
      </c>
      <c r="E25" s="163">
        <v>137</v>
      </c>
      <c r="F25" s="144"/>
      <c r="G25" s="145"/>
      <c r="H25" s="162">
        <f t="shared" si="6"/>
        <v>20</v>
      </c>
      <c r="I25" s="164"/>
      <c r="J25" s="164"/>
      <c r="K25" s="165">
        <f t="shared" si="2"/>
        <v>18</v>
      </c>
      <c r="L25" s="165">
        <v>11</v>
      </c>
      <c r="M25" s="166">
        <f t="shared" si="3"/>
        <v>156</v>
      </c>
      <c r="N25" s="167">
        <f t="shared" si="4"/>
        <v>166</v>
      </c>
      <c r="O25" s="280"/>
      <c r="P25" s="280"/>
    </row>
    <row r="26" spans="1:16" ht="12.75" customHeight="1">
      <c r="A26" s="56">
        <v>15</v>
      </c>
      <c r="B26" s="58" t="s">
        <v>194</v>
      </c>
      <c r="C26" s="60">
        <v>31</v>
      </c>
      <c r="D26" s="61">
        <v>31</v>
      </c>
      <c r="E26" s="62">
        <v>34</v>
      </c>
      <c r="F26" s="63">
        <f t="shared" ref="F26:G26" si="31">SUM(D26:D27)</f>
        <v>190</v>
      </c>
      <c r="G26" s="65">
        <f t="shared" si="31"/>
        <v>197</v>
      </c>
      <c r="H26" s="61">
        <f t="shared" si="6"/>
        <v>4</v>
      </c>
      <c r="I26" s="66"/>
      <c r="J26" s="66"/>
      <c r="K26" s="67">
        <f t="shared" si="2"/>
        <v>5</v>
      </c>
      <c r="L26" s="67">
        <v>3</v>
      </c>
      <c r="M26" s="68">
        <f t="shared" si="3"/>
        <v>35</v>
      </c>
      <c r="N26" s="69">
        <f t="shared" si="4"/>
        <v>42</v>
      </c>
      <c r="O26" s="287">
        <f t="shared" ref="O26:P26" si="32">SUM(M26:M27)</f>
        <v>217</v>
      </c>
      <c r="P26" s="281">
        <f t="shared" si="32"/>
        <v>238</v>
      </c>
    </row>
    <row r="27" spans="1:16" ht="13.5" customHeight="1">
      <c r="A27" s="168">
        <v>15</v>
      </c>
      <c r="B27" s="169" t="s">
        <v>198</v>
      </c>
      <c r="C27" s="170">
        <v>156</v>
      </c>
      <c r="D27" s="172">
        <v>159</v>
      </c>
      <c r="E27" s="174">
        <v>163</v>
      </c>
      <c r="F27" s="75"/>
      <c r="G27" s="76"/>
      <c r="H27" s="172">
        <f t="shared" si="6"/>
        <v>23</v>
      </c>
      <c r="I27" s="176"/>
      <c r="J27" s="176"/>
      <c r="K27" s="178">
        <f t="shared" si="2"/>
        <v>22</v>
      </c>
      <c r="L27" s="178">
        <v>11</v>
      </c>
      <c r="M27" s="179">
        <f t="shared" si="3"/>
        <v>182</v>
      </c>
      <c r="N27" s="181">
        <f t="shared" si="4"/>
        <v>196</v>
      </c>
      <c r="O27" s="280"/>
      <c r="P27" s="280"/>
    </row>
    <row r="28" spans="1:16" ht="13.5" customHeight="1">
      <c r="A28" s="81">
        <v>16</v>
      </c>
      <c r="B28" s="82" t="s">
        <v>201</v>
      </c>
      <c r="C28" s="83">
        <v>71</v>
      </c>
      <c r="D28" s="84">
        <v>72</v>
      </c>
      <c r="E28" s="85">
        <v>77</v>
      </c>
      <c r="F28" s="84">
        <f t="shared" ref="F28:G28" si="33">D28</f>
        <v>72</v>
      </c>
      <c r="G28" s="85">
        <f t="shared" si="33"/>
        <v>77</v>
      </c>
      <c r="H28" s="84">
        <f t="shared" si="6"/>
        <v>10</v>
      </c>
      <c r="I28" s="86"/>
      <c r="J28" s="86"/>
      <c r="K28" s="88">
        <f t="shared" si="2"/>
        <v>11</v>
      </c>
      <c r="L28" s="88">
        <v>4</v>
      </c>
      <c r="M28" s="89">
        <f t="shared" si="3"/>
        <v>82</v>
      </c>
      <c r="N28" s="90">
        <f t="shared" si="4"/>
        <v>92</v>
      </c>
      <c r="O28" s="89">
        <f t="shared" ref="O28:P28" si="34">M28</f>
        <v>82</v>
      </c>
      <c r="P28" s="90">
        <f t="shared" si="34"/>
        <v>92</v>
      </c>
    </row>
    <row r="29" spans="1:16" ht="13.5" customHeight="1">
      <c r="A29" s="103">
        <v>17</v>
      </c>
      <c r="B29" s="105" t="s">
        <v>202</v>
      </c>
      <c r="C29" s="106">
        <v>47</v>
      </c>
      <c r="D29" s="107">
        <v>47</v>
      </c>
      <c r="E29" s="108">
        <v>49</v>
      </c>
      <c r="F29" s="107">
        <f t="shared" ref="F29:G29" si="35">D29</f>
        <v>47</v>
      </c>
      <c r="G29" s="108">
        <f t="shared" si="35"/>
        <v>49</v>
      </c>
      <c r="H29" s="107">
        <f t="shared" si="6"/>
        <v>7</v>
      </c>
      <c r="I29" s="109"/>
      <c r="J29" s="109"/>
      <c r="K29" s="110">
        <f t="shared" si="2"/>
        <v>4</v>
      </c>
      <c r="L29" s="110">
        <v>21</v>
      </c>
      <c r="M29" s="111">
        <f t="shared" si="3"/>
        <v>54</v>
      </c>
      <c r="N29" s="112">
        <f t="shared" si="4"/>
        <v>74</v>
      </c>
      <c r="O29" s="111">
        <f t="shared" ref="O29:P29" si="36">M29</f>
        <v>54</v>
      </c>
      <c r="P29" s="112">
        <f t="shared" si="36"/>
        <v>74</v>
      </c>
    </row>
    <row r="30" spans="1:16" ht="12.75" customHeight="1">
      <c r="A30" s="15">
        <v>18</v>
      </c>
      <c r="B30" s="113" t="s">
        <v>203</v>
      </c>
      <c r="C30" s="114">
        <v>198</v>
      </c>
      <c r="D30" s="115">
        <v>201</v>
      </c>
      <c r="E30" s="182">
        <v>199</v>
      </c>
      <c r="F30" s="183">
        <f t="shared" ref="F30:G30" si="37">SUM(D30:D32)</f>
        <v>274</v>
      </c>
      <c r="G30" s="184">
        <f t="shared" si="37"/>
        <v>272</v>
      </c>
      <c r="H30" s="185">
        <f t="shared" si="6"/>
        <v>30</v>
      </c>
      <c r="I30" s="186"/>
      <c r="J30" s="186"/>
      <c r="K30" s="187">
        <f t="shared" si="2"/>
        <v>28</v>
      </c>
      <c r="L30" s="187">
        <v>6</v>
      </c>
      <c r="M30" s="188">
        <f t="shared" si="3"/>
        <v>231</v>
      </c>
      <c r="N30" s="189">
        <f t="shared" si="4"/>
        <v>233</v>
      </c>
      <c r="O30" s="289">
        <f t="shared" ref="O30:P30" si="38">SUM(M30:M32)</f>
        <v>314</v>
      </c>
      <c r="P30" s="290">
        <f t="shared" si="38"/>
        <v>324</v>
      </c>
    </row>
    <row r="31" spans="1:16" ht="12.75" customHeight="1">
      <c r="A31" s="29">
        <v>18</v>
      </c>
      <c r="B31" s="127" t="s">
        <v>204</v>
      </c>
      <c r="C31" s="129">
        <v>42</v>
      </c>
      <c r="D31" s="131">
        <v>42</v>
      </c>
      <c r="E31" s="190">
        <v>42</v>
      </c>
      <c r="F31" s="191"/>
      <c r="G31" s="192"/>
      <c r="H31" s="193">
        <f t="shared" si="6"/>
        <v>6</v>
      </c>
      <c r="I31" s="194"/>
      <c r="J31" s="194"/>
      <c r="K31" s="195">
        <f t="shared" si="2"/>
        <v>6</v>
      </c>
      <c r="L31" s="195">
        <v>4</v>
      </c>
      <c r="M31" s="196">
        <f t="shared" si="3"/>
        <v>48</v>
      </c>
      <c r="N31" s="197">
        <f t="shared" si="4"/>
        <v>52</v>
      </c>
      <c r="O31" s="282"/>
      <c r="P31" s="282"/>
    </row>
    <row r="32" spans="1:16" ht="13.5" customHeight="1">
      <c r="A32" s="139">
        <v>18</v>
      </c>
      <c r="B32" s="140" t="s">
        <v>205</v>
      </c>
      <c r="C32" s="141">
        <v>31</v>
      </c>
      <c r="D32" s="142">
        <v>31</v>
      </c>
      <c r="E32" s="198">
        <v>31</v>
      </c>
      <c r="F32" s="199"/>
      <c r="G32" s="200"/>
      <c r="H32" s="201">
        <f t="shared" si="6"/>
        <v>4</v>
      </c>
      <c r="I32" s="202"/>
      <c r="J32" s="202"/>
      <c r="K32" s="203">
        <f t="shared" si="2"/>
        <v>4</v>
      </c>
      <c r="L32" s="203">
        <v>4</v>
      </c>
      <c r="M32" s="205">
        <f t="shared" si="3"/>
        <v>35</v>
      </c>
      <c r="N32" s="206">
        <f t="shared" si="4"/>
        <v>39</v>
      </c>
      <c r="O32" s="280"/>
      <c r="P32" s="280"/>
    </row>
    <row r="33" spans="1:16" ht="13.5" customHeight="1">
      <c r="A33" s="103">
        <v>19</v>
      </c>
      <c r="B33" s="105" t="s">
        <v>207</v>
      </c>
      <c r="C33" s="106">
        <v>196</v>
      </c>
      <c r="D33" s="107">
        <v>199</v>
      </c>
      <c r="E33" s="108">
        <v>194</v>
      </c>
      <c r="F33" s="107">
        <f t="shared" ref="F33:G33" si="39">D33</f>
        <v>199</v>
      </c>
      <c r="G33" s="108">
        <f t="shared" si="39"/>
        <v>194</v>
      </c>
      <c r="H33" s="107">
        <f t="shared" si="6"/>
        <v>29</v>
      </c>
      <c r="I33" s="109"/>
      <c r="J33" s="109"/>
      <c r="K33" s="110">
        <f t="shared" si="2"/>
        <v>27</v>
      </c>
      <c r="L33" s="110">
        <v>4</v>
      </c>
      <c r="M33" s="111">
        <f t="shared" si="3"/>
        <v>228</v>
      </c>
      <c r="N33" s="112">
        <f t="shared" si="4"/>
        <v>225</v>
      </c>
      <c r="O33" s="111">
        <f t="shared" ref="O33:P33" si="40">M33</f>
        <v>228</v>
      </c>
      <c r="P33" s="112">
        <f t="shared" si="40"/>
        <v>225</v>
      </c>
    </row>
    <row r="34" spans="1:16" ht="12.75" customHeight="1">
      <c r="A34" s="15">
        <v>20</v>
      </c>
      <c r="B34" s="113" t="s">
        <v>208</v>
      </c>
      <c r="C34" s="114">
        <v>69</v>
      </c>
      <c r="D34" s="115">
        <v>70</v>
      </c>
      <c r="E34" s="116">
        <v>72</v>
      </c>
      <c r="F34" s="117">
        <f t="shared" ref="F34:G34" si="41">SUM(D34:D35)</f>
        <v>294</v>
      </c>
      <c r="G34" s="118">
        <f t="shared" si="41"/>
        <v>293</v>
      </c>
      <c r="H34" s="115">
        <f t="shared" si="6"/>
        <v>10</v>
      </c>
      <c r="I34" s="17"/>
      <c r="J34" s="17"/>
      <c r="K34" s="119">
        <f t="shared" si="2"/>
        <v>10</v>
      </c>
      <c r="L34" s="119">
        <v>2</v>
      </c>
      <c r="M34" s="120">
        <f t="shared" si="3"/>
        <v>80</v>
      </c>
      <c r="N34" s="121">
        <f t="shared" si="4"/>
        <v>84</v>
      </c>
      <c r="O34" s="286">
        <f t="shared" ref="O34:P34" si="42">SUM(M34:M35)</f>
        <v>337</v>
      </c>
      <c r="P34" s="279">
        <f t="shared" si="42"/>
        <v>342</v>
      </c>
    </row>
    <row r="35" spans="1:16" ht="13.5" customHeight="1">
      <c r="A35" s="139">
        <v>20</v>
      </c>
      <c r="B35" s="140" t="s">
        <v>209</v>
      </c>
      <c r="C35" s="141">
        <v>220</v>
      </c>
      <c r="D35" s="142">
        <v>224</v>
      </c>
      <c r="E35" s="143">
        <v>221</v>
      </c>
      <c r="F35" s="144"/>
      <c r="G35" s="145"/>
      <c r="H35" s="142">
        <f t="shared" si="6"/>
        <v>33</v>
      </c>
      <c r="I35" s="146"/>
      <c r="J35" s="146"/>
      <c r="K35" s="147">
        <f t="shared" si="2"/>
        <v>31</v>
      </c>
      <c r="L35" s="147">
        <v>6</v>
      </c>
      <c r="M35" s="148">
        <f t="shared" si="3"/>
        <v>257</v>
      </c>
      <c r="N35" s="149">
        <f t="shared" si="4"/>
        <v>258</v>
      </c>
      <c r="O35" s="280"/>
      <c r="P35" s="280"/>
    </row>
    <row r="36" spans="1:16" ht="12.75" customHeight="1">
      <c r="A36" s="56">
        <v>21</v>
      </c>
      <c r="B36" s="58" t="s">
        <v>210</v>
      </c>
      <c r="C36" s="60">
        <v>184</v>
      </c>
      <c r="D36" s="61">
        <v>187</v>
      </c>
      <c r="E36" s="62">
        <v>184</v>
      </c>
      <c r="F36" s="63">
        <f t="shared" ref="F36:G36" si="43">SUM(D36:D37)</f>
        <v>230</v>
      </c>
      <c r="G36" s="65">
        <f t="shared" si="43"/>
        <v>230</v>
      </c>
      <c r="H36" s="61">
        <f t="shared" si="6"/>
        <v>28</v>
      </c>
      <c r="I36" s="66"/>
      <c r="J36" s="66"/>
      <c r="K36" s="67">
        <f t="shared" si="2"/>
        <v>26</v>
      </c>
      <c r="L36" s="67">
        <v>3</v>
      </c>
      <c r="M36" s="68">
        <f t="shared" si="3"/>
        <v>215</v>
      </c>
      <c r="N36" s="69">
        <f t="shared" si="4"/>
        <v>213</v>
      </c>
      <c r="O36" s="287">
        <f t="shared" ref="O36:P36" si="44">SUM(M36:M37)</f>
        <v>264</v>
      </c>
      <c r="P36" s="281">
        <f t="shared" si="44"/>
        <v>269</v>
      </c>
    </row>
    <row r="37" spans="1:16" ht="13.5" customHeight="1">
      <c r="A37" s="70">
        <v>21</v>
      </c>
      <c r="B37" s="71" t="s">
        <v>211</v>
      </c>
      <c r="C37" s="72">
        <v>43</v>
      </c>
      <c r="D37" s="73">
        <v>43</v>
      </c>
      <c r="E37" s="74">
        <v>46</v>
      </c>
      <c r="F37" s="75"/>
      <c r="G37" s="76"/>
      <c r="H37" s="73">
        <f t="shared" si="6"/>
        <v>6</v>
      </c>
      <c r="I37" s="77"/>
      <c r="J37" s="77"/>
      <c r="K37" s="78">
        <f t="shared" si="2"/>
        <v>7</v>
      </c>
      <c r="L37" s="78">
        <v>3</v>
      </c>
      <c r="M37" s="79">
        <f t="shared" si="3"/>
        <v>49</v>
      </c>
      <c r="N37" s="80">
        <f t="shared" si="4"/>
        <v>56</v>
      </c>
      <c r="O37" s="280"/>
      <c r="P37" s="280"/>
    </row>
    <row r="38" spans="1:16" ht="12.75" customHeight="1">
      <c r="A38" s="15">
        <v>22</v>
      </c>
      <c r="B38" s="113" t="s">
        <v>213</v>
      </c>
      <c r="C38" s="114">
        <v>95</v>
      </c>
      <c r="D38" s="115">
        <v>96</v>
      </c>
      <c r="E38" s="116">
        <v>97</v>
      </c>
      <c r="F38" s="117">
        <f t="shared" ref="F38:G38" si="45">SUM(D38:D39)</f>
        <v>259</v>
      </c>
      <c r="G38" s="118">
        <f t="shared" si="45"/>
        <v>261</v>
      </c>
      <c r="H38" s="115">
        <f t="shared" ref="H38:H39" si="46">ROUNDDOWN(D38*0.13,0)</f>
        <v>12</v>
      </c>
      <c r="I38" s="17"/>
      <c r="J38" s="17"/>
      <c r="K38" s="119">
        <f t="shared" si="2"/>
        <v>13</v>
      </c>
      <c r="L38" s="119">
        <v>6</v>
      </c>
      <c r="M38" s="120">
        <f t="shared" si="3"/>
        <v>108</v>
      </c>
      <c r="N38" s="121">
        <f t="shared" si="4"/>
        <v>116</v>
      </c>
      <c r="O38" s="286">
        <f t="shared" ref="O38:P38" si="47">SUM(M38:M39)</f>
        <v>292</v>
      </c>
      <c r="P38" s="279">
        <f t="shared" si="47"/>
        <v>309</v>
      </c>
    </row>
    <row r="39" spans="1:16" ht="13.5" customHeight="1">
      <c r="A39" s="139">
        <v>22</v>
      </c>
      <c r="B39" s="140" t="s">
        <v>214</v>
      </c>
      <c r="C39" s="141">
        <v>160</v>
      </c>
      <c r="D39" s="142">
        <v>163</v>
      </c>
      <c r="E39" s="143">
        <v>164</v>
      </c>
      <c r="F39" s="144"/>
      <c r="G39" s="145"/>
      <c r="H39" s="142">
        <f t="shared" si="46"/>
        <v>21</v>
      </c>
      <c r="I39" s="146"/>
      <c r="J39" s="146"/>
      <c r="K39" s="147">
        <f t="shared" si="2"/>
        <v>22</v>
      </c>
      <c r="L39" s="147">
        <v>7</v>
      </c>
      <c r="M39" s="148">
        <f t="shared" si="3"/>
        <v>184</v>
      </c>
      <c r="N39" s="149">
        <f t="shared" si="4"/>
        <v>193</v>
      </c>
      <c r="O39" s="280"/>
      <c r="P39" s="280"/>
    </row>
    <row r="40" spans="1:16" ht="12.75" customHeight="1">
      <c r="A40" s="56">
        <v>23</v>
      </c>
      <c r="B40" s="58" t="s">
        <v>215</v>
      </c>
      <c r="C40" s="60">
        <v>265</v>
      </c>
      <c r="D40" s="61">
        <v>270</v>
      </c>
      <c r="E40" s="62">
        <v>266</v>
      </c>
      <c r="F40" s="63">
        <f t="shared" ref="F40:G40" si="48">SUM(D40:D41)</f>
        <v>312</v>
      </c>
      <c r="G40" s="65">
        <f t="shared" si="48"/>
        <v>308</v>
      </c>
      <c r="H40" s="61">
        <f t="shared" ref="H40:H52" si="49">ROUNDDOWN(D40*0.15,0)</f>
        <v>40</v>
      </c>
      <c r="I40" s="66"/>
      <c r="J40" s="66"/>
      <c r="K40" s="67">
        <f t="shared" si="2"/>
        <v>37</v>
      </c>
      <c r="L40" s="67">
        <v>2</v>
      </c>
      <c r="M40" s="68">
        <f t="shared" si="3"/>
        <v>310</v>
      </c>
      <c r="N40" s="69">
        <f t="shared" si="4"/>
        <v>305</v>
      </c>
      <c r="O40" s="287">
        <f t="shared" ref="O40:P40" si="50">SUM(M40:M41)</f>
        <v>358</v>
      </c>
      <c r="P40" s="281">
        <f t="shared" si="50"/>
        <v>355</v>
      </c>
    </row>
    <row r="41" spans="1:16" ht="13.5" customHeight="1">
      <c r="A41" s="70">
        <v>23</v>
      </c>
      <c r="B41" s="71" t="s">
        <v>217</v>
      </c>
      <c r="C41" s="72">
        <v>42</v>
      </c>
      <c r="D41" s="73">
        <v>42</v>
      </c>
      <c r="E41" s="74">
        <v>42</v>
      </c>
      <c r="F41" s="75"/>
      <c r="G41" s="76"/>
      <c r="H41" s="73">
        <f t="shared" si="49"/>
        <v>6</v>
      </c>
      <c r="I41" s="77"/>
      <c r="J41" s="77"/>
      <c r="K41" s="78">
        <f t="shared" si="2"/>
        <v>6</v>
      </c>
      <c r="L41" s="78">
        <v>2</v>
      </c>
      <c r="M41" s="79">
        <f t="shared" si="3"/>
        <v>48</v>
      </c>
      <c r="N41" s="80">
        <f t="shared" si="4"/>
        <v>50</v>
      </c>
      <c r="O41" s="280"/>
      <c r="P41" s="280"/>
    </row>
    <row r="42" spans="1:16" ht="12.75" customHeight="1">
      <c r="A42" s="15">
        <v>24</v>
      </c>
      <c r="B42" s="113" t="s">
        <v>218</v>
      </c>
      <c r="C42" s="114">
        <v>117</v>
      </c>
      <c r="D42" s="115">
        <v>119</v>
      </c>
      <c r="E42" s="116">
        <v>118</v>
      </c>
      <c r="F42" s="117">
        <f t="shared" ref="F42:G42" si="51">SUM(D42:D44)</f>
        <v>203</v>
      </c>
      <c r="G42" s="118">
        <f t="shared" si="51"/>
        <v>207</v>
      </c>
      <c r="H42" s="115">
        <f t="shared" si="49"/>
        <v>17</v>
      </c>
      <c r="I42" s="17"/>
      <c r="J42" s="17"/>
      <c r="K42" s="119">
        <f t="shared" si="2"/>
        <v>17</v>
      </c>
      <c r="L42" s="119">
        <v>1</v>
      </c>
      <c r="M42" s="120">
        <f t="shared" si="3"/>
        <v>136</v>
      </c>
      <c r="N42" s="121">
        <f t="shared" si="4"/>
        <v>136</v>
      </c>
      <c r="O42" s="286">
        <f t="shared" ref="O42:P42" si="52">SUM(M42:M44)</f>
        <v>232</v>
      </c>
      <c r="P42" s="279">
        <f t="shared" si="52"/>
        <v>242</v>
      </c>
    </row>
    <row r="43" spans="1:16" ht="12.75" customHeight="1">
      <c r="A43" s="29">
        <v>24</v>
      </c>
      <c r="B43" s="127" t="s">
        <v>220</v>
      </c>
      <c r="C43" s="129">
        <v>43</v>
      </c>
      <c r="D43" s="131">
        <v>43</v>
      </c>
      <c r="E43" s="132">
        <v>43</v>
      </c>
      <c r="F43" s="133"/>
      <c r="G43" s="134"/>
      <c r="H43" s="131">
        <f t="shared" si="49"/>
        <v>6</v>
      </c>
      <c r="I43" s="54"/>
      <c r="J43" s="54"/>
      <c r="K43" s="136">
        <f t="shared" si="2"/>
        <v>6</v>
      </c>
      <c r="L43" s="136">
        <v>1</v>
      </c>
      <c r="M43" s="137">
        <f t="shared" si="3"/>
        <v>49</v>
      </c>
      <c r="N43" s="138">
        <f t="shared" si="4"/>
        <v>50</v>
      </c>
      <c r="O43" s="282"/>
      <c r="P43" s="282"/>
    </row>
    <row r="44" spans="1:16" ht="13.5" customHeight="1">
      <c r="A44" s="139">
        <v>24</v>
      </c>
      <c r="B44" s="140" t="s">
        <v>221</v>
      </c>
      <c r="C44" s="141">
        <v>41</v>
      </c>
      <c r="D44" s="142">
        <v>41</v>
      </c>
      <c r="E44" s="143">
        <v>46</v>
      </c>
      <c r="F44" s="144"/>
      <c r="G44" s="145"/>
      <c r="H44" s="142">
        <f t="shared" si="49"/>
        <v>6</v>
      </c>
      <c r="I44" s="146"/>
      <c r="J44" s="146"/>
      <c r="K44" s="147">
        <f t="shared" si="2"/>
        <v>7</v>
      </c>
      <c r="L44" s="147">
        <v>3</v>
      </c>
      <c r="M44" s="148">
        <f t="shared" si="3"/>
        <v>47</v>
      </c>
      <c r="N44" s="149">
        <f t="shared" si="4"/>
        <v>56</v>
      </c>
      <c r="O44" s="280"/>
      <c r="P44" s="280"/>
    </row>
    <row r="45" spans="1:16" ht="13.5" customHeight="1">
      <c r="A45" s="103">
        <v>25</v>
      </c>
      <c r="B45" s="105" t="s">
        <v>222</v>
      </c>
      <c r="C45" s="106">
        <v>181</v>
      </c>
      <c r="D45" s="107">
        <v>184</v>
      </c>
      <c r="E45" s="108">
        <v>180</v>
      </c>
      <c r="F45" s="107">
        <f t="shared" ref="F45:G45" si="53">D45</f>
        <v>184</v>
      </c>
      <c r="G45" s="108">
        <f t="shared" si="53"/>
        <v>180</v>
      </c>
      <c r="H45" s="107">
        <f t="shared" si="49"/>
        <v>27</v>
      </c>
      <c r="I45" s="109"/>
      <c r="J45" s="109"/>
      <c r="K45" s="110">
        <f t="shared" si="2"/>
        <v>26</v>
      </c>
      <c r="L45" s="110">
        <v>0</v>
      </c>
      <c r="M45" s="111">
        <f t="shared" si="3"/>
        <v>211</v>
      </c>
      <c r="N45" s="112">
        <f t="shared" si="4"/>
        <v>206</v>
      </c>
      <c r="O45" s="111">
        <f t="shared" ref="O45:P45" si="54">M45</f>
        <v>211</v>
      </c>
      <c r="P45" s="112">
        <f t="shared" si="54"/>
        <v>206</v>
      </c>
    </row>
    <row r="46" spans="1:16" ht="13.5" customHeight="1">
      <c r="A46" s="93">
        <v>26</v>
      </c>
      <c r="B46" s="94" t="s">
        <v>223</v>
      </c>
      <c r="C46" s="95">
        <v>55</v>
      </c>
      <c r="D46" s="96">
        <v>56</v>
      </c>
      <c r="E46" s="97">
        <v>57</v>
      </c>
      <c r="F46" s="96">
        <f t="shared" ref="F46:G46" si="55">D46</f>
        <v>56</v>
      </c>
      <c r="G46" s="97">
        <f t="shared" si="55"/>
        <v>57</v>
      </c>
      <c r="H46" s="96">
        <f t="shared" si="49"/>
        <v>8</v>
      </c>
      <c r="I46" s="98"/>
      <c r="J46" s="98"/>
      <c r="K46" s="99">
        <f t="shared" si="2"/>
        <v>8</v>
      </c>
      <c r="L46" s="99">
        <v>5</v>
      </c>
      <c r="M46" s="100">
        <f t="shared" si="3"/>
        <v>64</v>
      </c>
      <c r="N46" s="101">
        <f t="shared" si="4"/>
        <v>70</v>
      </c>
      <c r="O46" s="100">
        <f t="shared" ref="O46:P46" si="56">M46</f>
        <v>64</v>
      </c>
      <c r="P46" s="101">
        <f t="shared" si="56"/>
        <v>70</v>
      </c>
    </row>
    <row r="47" spans="1:16" ht="13.5" customHeight="1">
      <c r="A47" s="103">
        <v>27</v>
      </c>
      <c r="B47" s="105" t="s">
        <v>224</v>
      </c>
      <c r="C47" s="106">
        <v>55</v>
      </c>
      <c r="D47" s="107">
        <v>56</v>
      </c>
      <c r="E47" s="108">
        <v>55</v>
      </c>
      <c r="F47" s="107">
        <f t="shared" ref="F47:G47" si="57">D47</f>
        <v>56</v>
      </c>
      <c r="G47" s="108">
        <f t="shared" si="57"/>
        <v>55</v>
      </c>
      <c r="H47" s="107">
        <f t="shared" si="49"/>
        <v>8</v>
      </c>
      <c r="I47" s="109"/>
      <c r="J47" s="109"/>
      <c r="K47" s="110">
        <f t="shared" si="2"/>
        <v>7</v>
      </c>
      <c r="L47" s="110">
        <v>5</v>
      </c>
      <c r="M47" s="111">
        <f t="shared" si="3"/>
        <v>64</v>
      </c>
      <c r="N47" s="112">
        <f t="shared" si="4"/>
        <v>67</v>
      </c>
      <c r="O47" s="111">
        <f t="shared" ref="O47:P47" si="58">M47</f>
        <v>64</v>
      </c>
      <c r="P47" s="112">
        <f t="shared" si="58"/>
        <v>67</v>
      </c>
    </row>
    <row r="48" spans="1:16" ht="13.5" customHeight="1">
      <c r="A48" s="150">
        <v>31</v>
      </c>
      <c r="B48" s="151" t="s">
        <v>225</v>
      </c>
      <c r="C48" s="152">
        <v>98</v>
      </c>
      <c r="D48" s="153">
        <v>99</v>
      </c>
      <c r="E48" s="154">
        <v>97</v>
      </c>
      <c r="F48" s="153">
        <f t="shared" ref="F48:G48" si="59">D48</f>
        <v>99</v>
      </c>
      <c r="G48" s="154">
        <f t="shared" si="59"/>
        <v>97</v>
      </c>
      <c r="H48" s="153">
        <f t="shared" si="49"/>
        <v>14</v>
      </c>
      <c r="I48" s="155"/>
      <c r="J48" s="155"/>
      <c r="K48" s="156">
        <f t="shared" si="2"/>
        <v>14</v>
      </c>
      <c r="L48" s="156">
        <v>2</v>
      </c>
      <c r="M48" s="157">
        <f t="shared" si="3"/>
        <v>113</v>
      </c>
      <c r="N48" s="158">
        <f t="shared" si="4"/>
        <v>113</v>
      </c>
      <c r="O48" s="157">
        <f t="shared" ref="O48:P48" si="60">M48</f>
        <v>113</v>
      </c>
      <c r="P48" s="158">
        <f t="shared" si="60"/>
        <v>113</v>
      </c>
    </row>
    <row r="49" spans="1:16" ht="13.5" customHeight="1">
      <c r="A49" s="103">
        <v>32</v>
      </c>
      <c r="B49" s="105" t="s">
        <v>226</v>
      </c>
      <c r="C49" s="106">
        <v>84</v>
      </c>
      <c r="D49" s="107">
        <v>85</v>
      </c>
      <c r="E49" s="108">
        <v>88</v>
      </c>
      <c r="F49" s="107">
        <f t="shared" ref="F49:G49" si="61">D49</f>
        <v>85</v>
      </c>
      <c r="G49" s="108">
        <f t="shared" si="61"/>
        <v>88</v>
      </c>
      <c r="H49" s="107">
        <f t="shared" si="49"/>
        <v>12</v>
      </c>
      <c r="I49" s="109"/>
      <c r="J49" s="109"/>
      <c r="K49" s="110">
        <f t="shared" si="2"/>
        <v>13</v>
      </c>
      <c r="L49" s="110">
        <v>0</v>
      </c>
      <c r="M49" s="111">
        <f t="shared" si="3"/>
        <v>97</v>
      </c>
      <c r="N49" s="112">
        <f t="shared" si="4"/>
        <v>101</v>
      </c>
      <c r="O49" s="111">
        <f t="shared" ref="O49:P49" si="62">M49</f>
        <v>97</v>
      </c>
      <c r="P49" s="112">
        <f t="shared" si="62"/>
        <v>101</v>
      </c>
    </row>
    <row r="50" spans="1:16" ht="12.75" customHeight="1">
      <c r="A50" s="15">
        <v>33</v>
      </c>
      <c r="B50" s="113" t="s">
        <v>227</v>
      </c>
      <c r="C50" s="114">
        <v>36</v>
      </c>
      <c r="D50" s="115">
        <v>36</v>
      </c>
      <c r="E50" s="116">
        <v>36</v>
      </c>
      <c r="F50" s="117">
        <f t="shared" ref="F50:G50" si="63">SUM(D50:D51)</f>
        <v>62</v>
      </c>
      <c r="G50" s="118">
        <f t="shared" si="63"/>
        <v>62</v>
      </c>
      <c r="H50" s="115">
        <f t="shared" si="49"/>
        <v>5</v>
      </c>
      <c r="I50" s="17"/>
      <c r="J50" s="17"/>
      <c r="K50" s="119">
        <f t="shared" si="2"/>
        <v>6</v>
      </c>
      <c r="L50" s="119">
        <v>0</v>
      </c>
      <c r="M50" s="120">
        <f t="shared" si="3"/>
        <v>41</v>
      </c>
      <c r="N50" s="121">
        <f t="shared" si="4"/>
        <v>42</v>
      </c>
      <c r="O50" s="286">
        <f t="shared" ref="O50:P50" si="64">SUM(M50:M51)</f>
        <v>70</v>
      </c>
      <c r="P50" s="279">
        <f t="shared" si="64"/>
        <v>73</v>
      </c>
    </row>
    <row r="51" spans="1:16" ht="13.5" customHeight="1">
      <c r="A51" s="139">
        <v>33</v>
      </c>
      <c r="B51" s="140" t="s">
        <v>228</v>
      </c>
      <c r="C51" s="141">
        <v>26</v>
      </c>
      <c r="D51" s="142">
        <v>26</v>
      </c>
      <c r="E51" s="143">
        <v>26</v>
      </c>
      <c r="F51" s="144"/>
      <c r="G51" s="145"/>
      <c r="H51" s="142">
        <f t="shared" si="49"/>
        <v>3</v>
      </c>
      <c r="I51" s="146"/>
      <c r="J51" s="146"/>
      <c r="K51" s="147">
        <f t="shared" si="2"/>
        <v>4</v>
      </c>
      <c r="L51" s="147">
        <v>1</v>
      </c>
      <c r="M51" s="148">
        <f t="shared" si="3"/>
        <v>29</v>
      </c>
      <c r="N51" s="149">
        <f t="shared" si="4"/>
        <v>31</v>
      </c>
      <c r="O51" s="280"/>
      <c r="P51" s="280"/>
    </row>
    <row r="52" spans="1:16" ht="12.75" customHeight="1">
      <c r="A52" s="56">
        <v>34</v>
      </c>
      <c r="B52" s="58" t="s">
        <v>229</v>
      </c>
      <c r="C52" s="60">
        <v>51</v>
      </c>
      <c r="D52" s="61">
        <v>52</v>
      </c>
      <c r="E52" s="62">
        <v>51</v>
      </c>
      <c r="F52" s="63">
        <f t="shared" ref="F52:G52" si="65">SUM(D52:D54)</f>
        <v>389</v>
      </c>
      <c r="G52" s="65">
        <f t="shared" si="65"/>
        <v>384</v>
      </c>
      <c r="H52" s="61">
        <f t="shared" si="49"/>
        <v>7</v>
      </c>
      <c r="I52" s="66"/>
      <c r="J52" s="66"/>
      <c r="K52" s="67">
        <f t="shared" si="2"/>
        <v>7</v>
      </c>
      <c r="L52" s="67">
        <v>2</v>
      </c>
      <c r="M52" s="68">
        <f t="shared" si="3"/>
        <v>59</v>
      </c>
      <c r="N52" s="69">
        <f t="shared" si="4"/>
        <v>60</v>
      </c>
      <c r="O52" s="287">
        <f t="shared" ref="O52:P52" si="66">SUM(M52:M54)</f>
        <v>439</v>
      </c>
      <c r="P52" s="281">
        <f t="shared" si="66"/>
        <v>447</v>
      </c>
    </row>
    <row r="53" spans="1:16" ht="12.75" customHeight="1">
      <c r="A53" s="21">
        <v>34</v>
      </c>
      <c r="B53" s="213" t="s">
        <v>230</v>
      </c>
      <c r="C53" s="214">
        <v>299</v>
      </c>
      <c r="D53" s="215">
        <v>304</v>
      </c>
      <c r="E53" s="216">
        <v>298</v>
      </c>
      <c r="F53" s="217"/>
      <c r="G53" s="218"/>
      <c r="H53" s="215">
        <f>ROUNDDOWN(D53*0.13,0)</f>
        <v>39</v>
      </c>
      <c r="I53" s="50"/>
      <c r="J53" s="50"/>
      <c r="K53" s="219">
        <f t="shared" si="2"/>
        <v>41</v>
      </c>
      <c r="L53" s="219">
        <v>6</v>
      </c>
      <c r="M53" s="220">
        <f t="shared" si="3"/>
        <v>343</v>
      </c>
      <c r="N53" s="221">
        <f t="shared" si="4"/>
        <v>345</v>
      </c>
      <c r="O53" s="282"/>
      <c r="P53" s="282"/>
    </row>
    <row r="54" spans="1:16" ht="13.5" customHeight="1">
      <c r="A54" s="70">
        <v>34</v>
      </c>
      <c r="B54" s="71" t="s">
        <v>231</v>
      </c>
      <c r="C54" s="72">
        <v>33</v>
      </c>
      <c r="D54" s="73">
        <v>33</v>
      </c>
      <c r="E54" s="74">
        <v>35</v>
      </c>
      <c r="F54" s="75"/>
      <c r="G54" s="76"/>
      <c r="H54" s="73">
        <f t="shared" ref="H54:H59" si="67">ROUNDDOWN(D54*0.15,0)</f>
        <v>4</v>
      </c>
      <c r="I54" s="77"/>
      <c r="J54" s="77"/>
      <c r="K54" s="78">
        <f t="shared" si="2"/>
        <v>5</v>
      </c>
      <c r="L54" s="78">
        <v>2</v>
      </c>
      <c r="M54" s="79">
        <f t="shared" si="3"/>
        <v>37</v>
      </c>
      <c r="N54" s="80">
        <f t="shared" si="4"/>
        <v>42</v>
      </c>
      <c r="O54" s="280"/>
      <c r="P54" s="280"/>
    </row>
    <row r="55" spans="1:16" ht="13.5" customHeight="1">
      <c r="A55" s="81">
        <v>35</v>
      </c>
      <c r="B55" s="82" t="s">
        <v>232</v>
      </c>
      <c r="C55" s="83">
        <v>81</v>
      </c>
      <c r="D55" s="84">
        <v>82</v>
      </c>
      <c r="E55" s="85">
        <v>82</v>
      </c>
      <c r="F55" s="84">
        <f t="shared" ref="F55:G55" si="68">D55</f>
        <v>82</v>
      </c>
      <c r="G55" s="85">
        <f t="shared" si="68"/>
        <v>82</v>
      </c>
      <c r="H55" s="84">
        <f t="shared" si="67"/>
        <v>12</v>
      </c>
      <c r="I55" s="86"/>
      <c r="J55" s="86"/>
      <c r="K55" s="88">
        <f t="shared" si="2"/>
        <v>12</v>
      </c>
      <c r="L55" s="88">
        <v>2</v>
      </c>
      <c r="M55" s="89">
        <f t="shared" si="3"/>
        <v>94</v>
      </c>
      <c r="N55" s="90">
        <f t="shared" si="4"/>
        <v>96</v>
      </c>
      <c r="O55" s="89">
        <f t="shared" ref="O55:P55" si="69">M55</f>
        <v>94</v>
      </c>
      <c r="P55" s="90">
        <f t="shared" si="69"/>
        <v>96</v>
      </c>
    </row>
    <row r="56" spans="1:16" ht="12.75" customHeight="1">
      <c r="A56" s="56">
        <v>36</v>
      </c>
      <c r="B56" s="58" t="s">
        <v>233</v>
      </c>
      <c r="C56" s="60">
        <v>91</v>
      </c>
      <c r="D56" s="61">
        <v>92</v>
      </c>
      <c r="E56" s="62">
        <v>92</v>
      </c>
      <c r="F56" s="63">
        <f t="shared" ref="F56:G56" si="70">SUM(D56:D58)</f>
        <v>254</v>
      </c>
      <c r="G56" s="65">
        <f t="shared" si="70"/>
        <v>254</v>
      </c>
      <c r="H56" s="61">
        <f t="shared" si="67"/>
        <v>13</v>
      </c>
      <c r="I56" s="66"/>
      <c r="J56" s="66"/>
      <c r="K56" s="67">
        <f t="shared" si="2"/>
        <v>13</v>
      </c>
      <c r="L56" s="67">
        <v>0</v>
      </c>
      <c r="M56" s="68">
        <f t="shared" si="3"/>
        <v>105</v>
      </c>
      <c r="N56" s="69">
        <f t="shared" si="4"/>
        <v>105</v>
      </c>
      <c r="O56" s="287">
        <f t="shared" ref="O56:P56" si="71">SUM(M56:M58)</f>
        <v>290</v>
      </c>
      <c r="P56" s="281">
        <f t="shared" si="71"/>
        <v>291</v>
      </c>
    </row>
    <row r="57" spans="1:16" ht="12.75" customHeight="1">
      <c r="A57" s="21">
        <v>36</v>
      </c>
      <c r="B57" s="213" t="s">
        <v>234</v>
      </c>
      <c r="C57" s="214">
        <v>45</v>
      </c>
      <c r="D57" s="215">
        <v>45</v>
      </c>
      <c r="E57" s="216">
        <v>46</v>
      </c>
      <c r="F57" s="217"/>
      <c r="G57" s="218"/>
      <c r="H57" s="215">
        <f t="shared" si="67"/>
        <v>6</v>
      </c>
      <c r="I57" s="50"/>
      <c r="J57" s="50"/>
      <c r="K57" s="219">
        <f t="shared" si="2"/>
        <v>7</v>
      </c>
      <c r="L57" s="219">
        <v>0</v>
      </c>
      <c r="M57" s="220">
        <f t="shared" si="3"/>
        <v>51</v>
      </c>
      <c r="N57" s="221">
        <f t="shared" si="4"/>
        <v>53</v>
      </c>
      <c r="O57" s="282"/>
      <c r="P57" s="282"/>
    </row>
    <row r="58" spans="1:16" ht="13.5" customHeight="1">
      <c r="A58" s="70">
        <v>36</v>
      </c>
      <c r="B58" s="71" t="s">
        <v>235</v>
      </c>
      <c r="C58" s="72">
        <v>115</v>
      </c>
      <c r="D58" s="73">
        <v>117</v>
      </c>
      <c r="E58" s="74">
        <v>116</v>
      </c>
      <c r="F58" s="75"/>
      <c r="G58" s="76"/>
      <c r="H58" s="73">
        <f t="shared" si="67"/>
        <v>17</v>
      </c>
      <c r="I58" s="77"/>
      <c r="J58" s="77"/>
      <c r="K58" s="78">
        <f t="shared" si="2"/>
        <v>17</v>
      </c>
      <c r="L58" s="78">
        <v>0</v>
      </c>
      <c r="M58" s="79">
        <f t="shared" si="3"/>
        <v>134</v>
      </c>
      <c r="N58" s="80">
        <f t="shared" si="4"/>
        <v>133</v>
      </c>
      <c r="O58" s="280"/>
      <c r="P58" s="280"/>
    </row>
    <row r="59" spans="1:16" ht="13.5" customHeight="1">
      <c r="A59" s="150">
        <v>37</v>
      </c>
      <c r="B59" s="151" t="s">
        <v>236</v>
      </c>
      <c r="C59" s="152">
        <v>145</v>
      </c>
      <c r="D59" s="153">
        <v>147</v>
      </c>
      <c r="E59" s="154">
        <v>148</v>
      </c>
      <c r="F59" s="153">
        <f t="shared" ref="F59:G59" si="72">D59</f>
        <v>147</v>
      </c>
      <c r="G59" s="154">
        <f t="shared" si="72"/>
        <v>148</v>
      </c>
      <c r="H59" s="153">
        <f t="shared" si="67"/>
        <v>22</v>
      </c>
      <c r="I59" s="155"/>
      <c r="J59" s="155"/>
      <c r="K59" s="156">
        <f t="shared" si="2"/>
        <v>20</v>
      </c>
      <c r="L59" s="156">
        <v>6</v>
      </c>
      <c r="M59" s="157">
        <f t="shared" si="3"/>
        <v>169</v>
      </c>
      <c r="N59" s="158">
        <f t="shared" si="4"/>
        <v>174</v>
      </c>
      <c r="O59" s="157">
        <f t="shared" ref="O59:P59" si="73">M59</f>
        <v>169</v>
      </c>
      <c r="P59" s="158">
        <f t="shared" si="73"/>
        <v>174</v>
      </c>
    </row>
    <row r="60" spans="1:16" ht="13.5" customHeight="1">
      <c r="A60" s="103">
        <v>38</v>
      </c>
      <c r="B60" s="105" t="s">
        <v>237</v>
      </c>
      <c r="C60" s="106">
        <v>172</v>
      </c>
      <c r="D60" s="107">
        <v>175</v>
      </c>
      <c r="E60" s="108">
        <v>172</v>
      </c>
      <c r="F60" s="107">
        <f t="shared" ref="F60:G60" si="74">D60</f>
        <v>175</v>
      </c>
      <c r="G60" s="108">
        <f t="shared" si="74"/>
        <v>172</v>
      </c>
      <c r="H60" s="107">
        <f>ROUNDDOWN(D60*0.13,0)</f>
        <v>22</v>
      </c>
      <c r="I60" s="109"/>
      <c r="J60" s="109"/>
      <c r="K60" s="110">
        <f t="shared" si="2"/>
        <v>23</v>
      </c>
      <c r="L60" s="110">
        <v>9</v>
      </c>
      <c r="M60" s="111">
        <f t="shared" si="3"/>
        <v>197</v>
      </c>
      <c r="N60" s="112">
        <f t="shared" si="4"/>
        <v>204</v>
      </c>
      <c r="O60" s="111">
        <f t="shared" ref="O60:P60" si="75">M60</f>
        <v>197</v>
      </c>
      <c r="P60" s="112">
        <f t="shared" si="75"/>
        <v>204</v>
      </c>
    </row>
    <row r="61" spans="1:16" ht="13.5" customHeight="1">
      <c r="A61" s="150">
        <v>39</v>
      </c>
      <c r="B61" s="151" t="s">
        <v>238</v>
      </c>
      <c r="C61" s="152">
        <v>114</v>
      </c>
      <c r="D61" s="153">
        <v>116</v>
      </c>
      <c r="E61" s="154">
        <v>123</v>
      </c>
      <c r="F61" s="153">
        <f t="shared" ref="F61:G61" si="76">D61</f>
        <v>116</v>
      </c>
      <c r="G61" s="154">
        <f t="shared" si="76"/>
        <v>123</v>
      </c>
      <c r="H61" s="153">
        <f t="shared" ref="H61:H65" si="77">ROUNDDOWN(D61*0.15,0)</f>
        <v>17</v>
      </c>
      <c r="I61" s="155"/>
      <c r="J61" s="155"/>
      <c r="K61" s="156">
        <f t="shared" si="2"/>
        <v>18</v>
      </c>
      <c r="L61" s="156">
        <v>1</v>
      </c>
      <c r="M61" s="157">
        <f t="shared" si="3"/>
        <v>133</v>
      </c>
      <c r="N61" s="158">
        <f t="shared" si="4"/>
        <v>142</v>
      </c>
      <c r="O61" s="157">
        <f t="shared" ref="O61:P61" si="78">M61</f>
        <v>133</v>
      </c>
      <c r="P61" s="158">
        <f t="shared" si="78"/>
        <v>142</v>
      </c>
    </row>
    <row r="62" spans="1:16" ht="13.5" customHeight="1">
      <c r="A62" s="103">
        <v>40</v>
      </c>
      <c r="B62" s="105" t="s">
        <v>239</v>
      </c>
      <c r="C62" s="106">
        <v>216</v>
      </c>
      <c r="D62" s="107">
        <v>220</v>
      </c>
      <c r="E62" s="108">
        <v>220</v>
      </c>
      <c r="F62" s="107">
        <f t="shared" ref="F62:G62" si="79">D62</f>
        <v>220</v>
      </c>
      <c r="G62" s="108">
        <f t="shared" si="79"/>
        <v>220</v>
      </c>
      <c r="H62" s="107">
        <f t="shared" si="77"/>
        <v>33</v>
      </c>
      <c r="I62" s="109"/>
      <c r="J62" s="109"/>
      <c r="K62" s="110">
        <f t="shared" si="2"/>
        <v>31</v>
      </c>
      <c r="L62" s="110">
        <v>0</v>
      </c>
      <c r="M62" s="111">
        <f t="shared" si="3"/>
        <v>253</v>
      </c>
      <c r="N62" s="112">
        <f t="shared" si="4"/>
        <v>251</v>
      </c>
      <c r="O62" s="111">
        <f t="shared" ref="O62:P62" si="80">M62</f>
        <v>253</v>
      </c>
      <c r="P62" s="112">
        <f t="shared" si="80"/>
        <v>251</v>
      </c>
    </row>
    <row r="63" spans="1:16" ht="12.75" customHeight="1">
      <c r="A63" s="15">
        <v>41</v>
      </c>
      <c r="B63" s="113" t="s">
        <v>240</v>
      </c>
      <c r="C63" s="114">
        <v>46</v>
      </c>
      <c r="D63" s="115">
        <v>46</v>
      </c>
      <c r="E63" s="116">
        <v>46</v>
      </c>
      <c r="F63" s="117">
        <f t="shared" ref="F63:G63" si="81">SUM(D63:D64)</f>
        <v>105</v>
      </c>
      <c r="G63" s="118">
        <f t="shared" si="81"/>
        <v>104</v>
      </c>
      <c r="H63" s="115">
        <f t="shared" si="77"/>
        <v>6</v>
      </c>
      <c r="I63" s="17"/>
      <c r="J63" s="17"/>
      <c r="K63" s="119">
        <f t="shared" si="2"/>
        <v>7</v>
      </c>
      <c r="L63" s="119">
        <v>0</v>
      </c>
      <c r="M63" s="120">
        <f t="shared" si="3"/>
        <v>52</v>
      </c>
      <c r="N63" s="121">
        <f t="shared" si="4"/>
        <v>53</v>
      </c>
      <c r="O63" s="286">
        <f t="shared" ref="O63:P63" si="82">SUM(M63:M64)</f>
        <v>119</v>
      </c>
      <c r="P63" s="279">
        <f t="shared" si="82"/>
        <v>121</v>
      </c>
    </row>
    <row r="64" spans="1:16" ht="13.5" customHeight="1">
      <c r="A64" s="139">
        <v>41</v>
      </c>
      <c r="B64" s="140" t="s">
        <v>241</v>
      </c>
      <c r="C64" s="141">
        <v>58</v>
      </c>
      <c r="D64" s="142">
        <v>59</v>
      </c>
      <c r="E64" s="143">
        <v>58</v>
      </c>
      <c r="F64" s="144"/>
      <c r="G64" s="145"/>
      <c r="H64" s="142">
        <f t="shared" si="77"/>
        <v>8</v>
      </c>
      <c r="I64" s="146"/>
      <c r="J64" s="146"/>
      <c r="K64" s="147">
        <f t="shared" si="2"/>
        <v>8</v>
      </c>
      <c r="L64" s="147">
        <v>2</v>
      </c>
      <c r="M64" s="148">
        <f t="shared" si="3"/>
        <v>67</v>
      </c>
      <c r="N64" s="149">
        <f t="shared" si="4"/>
        <v>68</v>
      </c>
      <c r="O64" s="280"/>
      <c r="P64" s="280"/>
    </row>
    <row r="65" spans="1:16" ht="13.5" customHeight="1">
      <c r="A65" s="81">
        <v>42</v>
      </c>
      <c r="B65" s="82" t="s">
        <v>242</v>
      </c>
      <c r="C65" s="83">
        <v>179</v>
      </c>
      <c r="D65" s="84">
        <v>182</v>
      </c>
      <c r="E65" s="85">
        <v>187</v>
      </c>
      <c r="F65" s="84">
        <f t="shared" ref="F65:G65" si="83">D65</f>
        <v>182</v>
      </c>
      <c r="G65" s="85">
        <f t="shared" si="83"/>
        <v>187</v>
      </c>
      <c r="H65" s="84">
        <f t="shared" si="77"/>
        <v>27</v>
      </c>
      <c r="I65" s="86"/>
      <c r="J65" s="86"/>
      <c r="K65" s="88">
        <f t="shared" si="2"/>
        <v>26</v>
      </c>
      <c r="L65" s="88">
        <v>3</v>
      </c>
      <c r="M65" s="89">
        <f t="shared" si="3"/>
        <v>209</v>
      </c>
      <c r="N65" s="90">
        <f t="shared" si="4"/>
        <v>216</v>
      </c>
      <c r="O65" s="89">
        <f t="shared" ref="O65:P65" si="84">M65</f>
        <v>209</v>
      </c>
      <c r="P65" s="90">
        <f t="shared" si="84"/>
        <v>216</v>
      </c>
    </row>
    <row r="66" spans="1:16" ht="13.5" customHeight="1">
      <c r="A66" s="103">
        <v>44</v>
      </c>
      <c r="B66" s="105" t="s">
        <v>243</v>
      </c>
      <c r="C66" s="106">
        <v>117</v>
      </c>
      <c r="D66" s="107">
        <v>119</v>
      </c>
      <c r="E66" s="108">
        <v>120</v>
      </c>
      <c r="F66" s="107">
        <f t="shared" ref="F66:G66" si="85">D66</f>
        <v>119</v>
      </c>
      <c r="G66" s="108">
        <f t="shared" si="85"/>
        <v>120</v>
      </c>
      <c r="H66" s="107">
        <f>ROUNDDOWN(D66*0.13,0)</f>
        <v>15</v>
      </c>
      <c r="I66" s="109"/>
      <c r="J66" s="109"/>
      <c r="K66" s="110">
        <f t="shared" si="2"/>
        <v>16</v>
      </c>
      <c r="L66" s="110">
        <v>6</v>
      </c>
      <c r="M66" s="111">
        <f t="shared" si="3"/>
        <v>134</v>
      </c>
      <c r="N66" s="112">
        <f t="shared" si="4"/>
        <v>142</v>
      </c>
      <c r="O66" s="111">
        <f t="shared" ref="O66:P66" si="86">M66</f>
        <v>134</v>
      </c>
      <c r="P66" s="112">
        <f t="shared" si="86"/>
        <v>142</v>
      </c>
    </row>
    <row r="67" spans="1:16" ht="13.5" customHeight="1">
      <c r="A67" s="150">
        <v>45</v>
      </c>
      <c r="B67" s="151" t="s">
        <v>244</v>
      </c>
      <c r="C67" s="152">
        <v>67</v>
      </c>
      <c r="D67" s="153">
        <v>68</v>
      </c>
      <c r="E67" s="154">
        <v>68</v>
      </c>
      <c r="F67" s="153">
        <f t="shared" ref="F67:G67" si="87">D67</f>
        <v>68</v>
      </c>
      <c r="G67" s="154">
        <f t="shared" si="87"/>
        <v>68</v>
      </c>
      <c r="H67" s="153">
        <f t="shared" ref="H67:H78" si="88">ROUNDDOWN(D67*0.15,0)</f>
        <v>10</v>
      </c>
      <c r="I67" s="155"/>
      <c r="J67" s="155"/>
      <c r="K67" s="156">
        <f t="shared" si="2"/>
        <v>10</v>
      </c>
      <c r="L67" s="156">
        <v>3</v>
      </c>
      <c r="M67" s="157">
        <f t="shared" si="3"/>
        <v>78</v>
      </c>
      <c r="N67" s="158">
        <f t="shared" si="4"/>
        <v>81</v>
      </c>
      <c r="O67" s="157">
        <f t="shared" ref="O67:P67" si="89">M67</f>
        <v>78</v>
      </c>
      <c r="P67" s="158">
        <f t="shared" si="89"/>
        <v>81</v>
      </c>
    </row>
    <row r="68" spans="1:16" ht="13.5" customHeight="1">
      <c r="A68" s="224">
        <v>46</v>
      </c>
      <c r="B68" s="225" t="s">
        <v>245</v>
      </c>
      <c r="C68" s="226">
        <v>62</v>
      </c>
      <c r="D68" s="227">
        <v>63</v>
      </c>
      <c r="E68" s="228">
        <v>63</v>
      </c>
      <c r="F68" s="227">
        <f t="shared" ref="F68:G68" si="90">D68</f>
        <v>63</v>
      </c>
      <c r="G68" s="228">
        <f t="shared" si="90"/>
        <v>63</v>
      </c>
      <c r="H68" s="227">
        <f t="shared" si="88"/>
        <v>9</v>
      </c>
      <c r="I68" s="229"/>
      <c r="J68" s="229"/>
      <c r="K68" s="230">
        <f t="shared" si="2"/>
        <v>9</v>
      </c>
      <c r="L68" s="230">
        <v>0</v>
      </c>
      <c r="M68" s="231">
        <f t="shared" si="3"/>
        <v>72</v>
      </c>
      <c r="N68" s="232">
        <f t="shared" si="4"/>
        <v>72</v>
      </c>
      <c r="O68" s="231">
        <f t="shared" ref="O68:P68" si="91">M68</f>
        <v>72</v>
      </c>
      <c r="P68" s="232">
        <f t="shared" si="91"/>
        <v>72</v>
      </c>
    </row>
    <row r="69" spans="1:16" ht="12.75" customHeight="1">
      <c r="A69" s="15">
        <v>47</v>
      </c>
      <c r="B69" s="113" t="s">
        <v>246</v>
      </c>
      <c r="C69" s="114">
        <v>30</v>
      </c>
      <c r="D69" s="115">
        <v>30</v>
      </c>
      <c r="E69" s="116">
        <v>29</v>
      </c>
      <c r="F69" s="117">
        <f t="shared" ref="F69:G69" si="92">SUM(D69:D70)</f>
        <v>83</v>
      </c>
      <c r="G69" s="118">
        <f t="shared" si="92"/>
        <v>79</v>
      </c>
      <c r="H69" s="115">
        <f t="shared" si="88"/>
        <v>4</v>
      </c>
      <c r="I69" s="17"/>
      <c r="J69" s="17"/>
      <c r="K69" s="119">
        <f t="shared" si="2"/>
        <v>5</v>
      </c>
      <c r="L69" s="119">
        <v>0</v>
      </c>
      <c r="M69" s="120">
        <f t="shared" si="3"/>
        <v>34</v>
      </c>
      <c r="N69" s="121">
        <f t="shared" si="4"/>
        <v>34</v>
      </c>
      <c r="O69" s="286">
        <f t="shared" ref="O69:P69" si="93">SUM(M69:M70)</f>
        <v>94</v>
      </c>
      <c r="P69" s="279">
        <f t="shared" si="93"/>
        <v>91</v>
      </c>
    </row>
    <row r="70" spans="1:16" ht="13.5" customHeight="1">
      <c r="A70" s="139">
        <v>47</v>
      </c>
      <c r="B70" s="140" t="s">
        <v>247</v>
      </c>
      <c r="C70" s="141">
        <v>52</v>
      </c>
      <c r="D70" s="142">
        <v>53</v>
      </c>
      <c r="E70" s="143">
        <v>50</v>
      </c>
      <c r="F70" s="144"/>
      <c r="G70" s="145"/>
      <c r="H70" s="142">
        <f t="shared" si="88"/>
        <v>7</v>
      </c>
      <c r="I70" s="146"/>
      <c r="J70" s="146"/>
      <c r="K70" s="147">
        <f t="shared" si="2"/>
        <v>7</v>
      </c>
      <c r="L70" s="147">
        <v>0</v>
      </c>
      <c r="M70" s="148">
        <f t="shared" si="3"/>
        <v>60</v>
      </c>
      <c r="N70" s="149">
        <f t="shared" si="4"/>
        <v>57</v>
      </c>
      <c r="O70" s="280"/>
      <c r="P70" s="280"/>
    </row>
    <row r="71" spans="1:16" ht="13.5" customHeight="1">
      <c r="A71" s="233">
        <v>48</v>
      </c>
      <c r="B71" s="234" t="s">
        <v>248</v>
      </c>
      <c r="C71" s="235">
        <v>48</v>
      </c>
      <c r="D71" s="236">
        <v>48</v>
      </c>
      <c r="E71" s="237">
        <v>51</v>
      </c>
      <c r="F71" s="236">
        <f t="shared" ref="F71:G71" si="94">D71</f>
        <v>48</v>
      </c>
      <c r="G71" s="237">
        <f t="shared" si="94"/>
        <v>51</v>
      </c>
      <c r="H71" s="236">
        <f t="shared" si="88"/>
        <v>7</v>
      </c>
      <c r="I71" s="238"/>
      <c r="J71" s="238"/>
      <c r="K71" s="239">
        <f t="shared" si="2"/>
        <v>7</v>
      </c>
      <c r="L71" s="239">
        <v>3</v>
      </c>
      <c r="M71" s="240">
        <f t="shared" si="3"/>
        <v>55</v>
      </c>
      <c r="N71" s="241">
        <f t="shared" si="4"/>
        <v>61</v>
      </c>
      <c r="O71" s="240">
        <f t="shared" ref="O71:P71" si="95">M71</f>
        <v>55</v>
      </c>
      <c r="P71" s="241">
        <f t="shared" si="95"/>
        <v>61</v>
      </c>
    </row>
    <row r="72" spans="1:16" ht="12.75" customHeight="1">
      <c r="A72" s="15">
        <v>49</v>
      </c>
      <c r="B72" s="17" t="s">
        <v>249</v>
      </c>
      <c r="C72" s="115">
        <v>66</v>
      </c>
      <c r="D72" s="115">
        <v>67</v>
      </c>
      <c r="E72" s="116">
        <v>66</v>
      </c>
      <c r="F72" s="117">
        <f t="shared" ref="F72:G72" si="96">SUM(D72:D74)</f>
        <v>212</v>
      </c>
      <c r="G72" s="118">
        <f t="shared" si="96"/>
        <v>208</v>
      </c>
      <c r="H72" s="115">
        <f t="shared" si="88"/>
        <v>10</v>
      </c>
      <c r="I72" s="17"/>
      <c r="J72" s="17"/>
      <c r="K72" s="116">
        <f t="shared" si="2"/>
        <v>10</v>
      </c>
      <c r="L72" s="116">
        <v>0</v>
      </c>
      <c r="M72" s="115">
        <f t="shared" si="3"/>
        <v>77</v>
      </c>
      <c r="N72" s="116">
        <f t="shared" si="4"/>
        <v>76</v>
      </c>
      <c r="O72" s="291">
        <f t="shared" ref="O72:P72" si="97">SUM(M72:M74)</f>
        <v>243</v>
      </c>
      <c r="P72" s="283">
        <f t="shared" si="97"/>
        <v>242</v>
      </c>
    </row>
    <row r="73" spans="1:16" ht="12.75" customHeight="1">
      <c r="A73" s="29">
        <v>49</v>
      </c>
      <c r="B73" s="54" t="s">
        <v>250</v>
      </c>
      <c r="C73" s="131">
        <v>64</v>
      </c>
      <c r="D73" s="131">
        <v>65</v>
      </c>
      <c r="E73" s="132">
        <v>63</v>
      </c>
      <c r="F73" s="133"/>
      <c r="G73" s="134"/>
      <c r="H73" s="131">
        <f t="shared" si="88"/>
        <v>9</v>
      </c>
      <c r="I73" s="54"/>
      <c r="J73" s="54"/>
      <c r="K73" s="132">
        <f t="shared" si="2"/>
        <v>9</v>
      </c>
      <c r="L73" s="132">
        <v>3</v>
      </c>
      <c r="M73" s="131">
        <f t="shared" si="3"/>
        <v>74</v>
      </c>
      <c r="N73" s="132">
        <f t="shared" si="4"/>
        <v>75</v>
      </c>
      <c r="O73" s="284"/>
      <c r="P73" s="284"/>
    </row>
    <row r="74" spans="1:16" ht="13.5" customHeight="1">
      <c r="A74" s="139">
        <v>49</v>
      </c>
      <c r="B74" s="146" t="s">
        <v>251</v>
      </c>
      <c r="C74" s="142">
        <v>79</v>
      </c>
      <c r="D74" s="142">
        <v>80</v>
      </c>
      <c r="E74" s="143">
        <v>79</v>
      </c>
      <c r="F74" s="144"/>
      <c r="G74" s="145"/>
      <c r="H74" s="142">
        <f t="shared" si="88"/>
        <v>12</v>
      </c>
      <c r="I74" s="146"/>
      <c r="J74" s="146"/>
      <c r="K74" s="143">
        <f t="shared" si="2"/>
        <v>12</v>
      </c>
      <c r="L74" s="143">
        <v>0</v>
      </c>
      <c r="M74" s="142">
        <f t="shared" si="3"/>
        <v>92</v>
      </c>
      <c r="N74" s="143">
        <f t="shared" si="4"/>
        <v>91</v>
      </c>
      <c r="O74" s="276"/>
      <c r="P74" s="276"/>
    </row>
    <row r="75" spans="1:16" ht="13.5" customHeight="1">
      <c r="A75" s="103">
        <v>50</v>
      </c>
      <c r="B75" s="105" t="s">
        <v>252</v>
      </c>
      <c r="C75" s="106">
        <v>94</v>
      </c>
      <c r="D75" s="107">
        <v>95</v>
      </c>
      <c r="E75" s="108">
        <v>98</v>
      </c>
      <c r="F75" s="107">
        <f t="shared" ref="F75:G75" si="98">D75</f>
        <v>95</v>
      </c>
      <c r="G75" s="108">
        <f t="shared" si="98"/>
        <v>98</v>
      </c>
      <c r="H75" s="107">
        <f t="shared" si="88"/>
        <v>14</v>
      </c>
      <c r="I75" s="109"/>
      <c r="J75" s="109"/>
      <c r="K75" s="110">
        <f t="shared" si="2"/>
        <v>14</v>
      </c>
      <c r="L75" s="110">
        <v>2</v>
      </c>
      <c r="M75" s="111">
        <f t="shared" si="3"/>
        <v>109</v>
      </c>
      <c r="N75" s="112">
        <f t="shared" si="4"/>
        <v>114</v>
      </c>
      <c r="O75" s="111">
        <f t="shared" ref="O75:P75" si="99">M75</f>
        <v>109</v>
      </c>
      <c r="P75" s="112">
        <f t="shared" si="99"/>
        <v>114</v>
      </c>
    </row>
    <row r="76" spans="1:16" ht="12.75" customHeight="1">
      <c r="A76" s="242">
        <v>51</v>
      </c>
      <c r="B76" s="243" t="s">
        <v>253</v>
      </c>
      <c r="C76" s="244">
        <v>16</v>
      </c>
      <c r="D76" s="245">
        <v>16</v>
      </c>
      <c r="E76" s="23">
        <v>17</v>
      </c>
      <c r="F76" s="18">
        <f t="shared" ref="F76:G76" si="100">SUM(D76:D77)</f>
        <v>115</v>
      </c>
      <c r="G76" s="20">
        <f t="shared" si="100"/>
        <v>119</v>
      </c>
      <c r="H76" s="245">
        <f t="shared" si="88"/>
        <v>2</v>
      </c>
      <c r="I76" s="246"/>
      <c r="J76" s="246"/>
      <c r="K76" s="247">
        <f t="shared" si="2"/>
        <v>3</v>
      </c>
      <c r="L76" s="247">
        <v>0</v>
      </c>
      <c r="M76" s="248">
        <f t="shared" si="3"/>
        <v>18</v>
      </c>
      <c r="N76" s="249">
        <f t="shared" si="4"/>
        <v>20</v>
      </c>
      <c r="O76" s="288">
        <f t="shared" ref="O76:P76" si="101">SUM(M76:M77)</f>
        <v>131</v>
      </c>
      <c r="P76" s="285">
        <f t="shared" si="101"/>
        <v>138</v>
      </c>
    </row>
    <row r="77" spans="1:16" ht="13.5" customHeight="1">
      <c r="A77" s="30">
        <v>51</v>
      </c>
      <c r="B77" s="31" t="s">
        <v>254</v>
      </c>
      <c r="C77" s="33">
        <v>98</v>
      </c>
      <c r="D77" s="34">
        <v>99</v>
      </c>
      <c r="E77" s="36">
        <v>102</v>
      </c>
      <c r="F77" s="37"/>
      <c r="G77" s="39"/>
      <c r="H77" s="34">
        <f t="shared" si="88"/>
        <v>14</v>
      </c>
      <c r="I77" s="42"/>
      <c r="J77" s="42"/>
      <c r="K77" s="250">
        <f t="shared" si="2"/>
        <v>15</v>
      </c>
      <c r="L77" s="250">
        <v>1</v>
      </c>
      <c r="M77" s="49">
        <f t="shared" si="3"/>
        <v>113</v>
      </c>
      <c r="N77" s="52">
        <f t="shared" si="4"/>
        <v>118</v>
      </c>
      <c r="O77" s="280"/>
      <c r="P77" s="280"/>
    </row>
    <row r="78" spans="1:16" ht="13.5" customHeight="1">
      <c r="A78" s="103">
        <v>52</v>
      </c>
      <c r="B78" s="105" t="s">
        <v>255</v>
      </c>
      <c r="C78" s="106">
        <v>116</v>
      </c>
      <c r="D78" s="107">
        <v>118</v>
      </c>
      <c r="E78" s="108">
        <v>120</v>
      </c>
      <c r="F78" s="107">
        <f t="shared" ref="F78:G78" si="102">D78</f>
        <v>118</v>
      </c>
      <c r="G78" s="108">
        <f t="shared" si="102"/>
        <v>120</v>
      </c>
      <c r="H78" s="107">
        <f t="shared" si="88"/>
        <v>17</v>
      </c>
      <c r="I78" s="109"/>
      <c r="J78" s="109"/>
      <c r="K78" s="110">
        <f t="shared" si="2"/>
        <v>17</v>
      </c>
      <c r="L78" s="110">
        <v>0</v>
      </c>
      <c r="M78" s="111">
        <f t="shared" si="3"/>
        <v>135</v>
      </c>
      <c r="N78" s="112">
        <f t="shared" si="4"/>
        <v>137</v>
      </c>
      <c r="O78" s="111">
        <f t="shared" ref="O78:P78" si="103">M78</f>
        <v>135</v>
      </c>
      <c r="P78" s="112">
        <f t="shared" si="103"/>
        <v>137</v>
      </c>
    </row>
    <row r="79" spans="1:16" ht="13.5" customHeight="1">
      <c r="A79" s="150">
        <v>53</v>
      </c>
      <c r="B79" s="151" t="s">
        <v>256</v>
      </c>
      <c r="C79" s="152">
        <v>112</v>
      </c>
      <c r="D79" s="153">
        <v>114</v>
      </c>
      <c r="E79" s="154">
        <v>113</v>
      </c>
      <c r="F79" s="153">
        <f t="shared" ref="F79:G79" si="104">D79</f>
        <v>114</v>
      </c>
      <c r="G79" s="154">
        <f t="shared" si="104"/>
        <v>113</v>
      </c>
      <c r="H79" s="153">
        <f>ROUNDDOWN(D79*0.13,0)</f>
        <v>14</v>
      </c>
      <c r="I79" s="155"/>
      <c r="J79" s="155"/>
      <c r="K79" s="156">
        <f t="shared" si="2"/>
        <v>14</v>
      </c>
      <c r="L79" s="156">
        <v>14</v>
      </c>
      <c r="M79" s="157">
        <f t="shared" si="3"/>
        <v>128</v>
      </c>
      <c r="N79" s="158">
        <f t="shared" si="4"/>
        <v>141</v>
      </c>
      <c r="O79" s="157">
        <f t="shared" ref="O79:P79" si="105">M79</f>
        <v>128</v>
      </c>
      <c r="P79" s="158">
        <f t="shared" si="105"/>
        <v>141</v>
      </c>
    </row>
    <row r="80" spans="1:16" ht="13.5" customHeight="1">
      <c r="A80" s="81">
        <v>54</v>
      </c>
      <c r="B80" s="82" t="s">
        <v>257</v>
      </c>
      <c r="C80" s="83">
        <v>25</v>
      </c>
      <c r="D80" s="84">
        <v>25</v>
      </c>
      <c r="E80" s="85">
        <v>28</v>
      </c>
      <c r="F80" s="84">
        <f t="shared" ref="F80:G80" si="106">D80</f>
        <v>25</v>
      </c>
      <c r="G80" s="85">
        <f t="shared" si="106"/>
        <v>28</v>
      </c>
      <c r="H80" s="84">
        <f t="shared" ref="H80:H81" si="107">ROUNDDOWN(D80*0.15,0)</f>
        <v>3</v>
      </c>
      <c r="I80" s="86"/>
      <c r="J80" s="86"/>
      <c r="K80" s="88">
        <f t="shared" si="2"/>
        <v>4</v>
      </c>
      <c r="L80" s="88">
        <v>1</v>
      </c>
      <c r="M80" s="89">
        <f t="shared" si="3"/>
        <v>28</v>
      </c>
      <c r="N80" s="90">
        <f t="shared" si="4"/>
        <v>33</v>
      </c>
      <c r="O80" s="89">
        <f t="shared" ref="O80:P80" si="108">M80</f>
        <v>28</v>
      </c>
      <c r="P80" s="90">
        <f t="shared" si="108"/>
        <v>33</v>
      </c>
    </row>
    <row r="81" spans="1:16" ht="13.5" customHeight="1">
      <c r="A81" s="103">
        <v>55</v>
      </c>
      <c r="B81" s="105" t="s">
        <v>258</v>
      </c>
      <c r="C81" s="106">
        <v>95</v>
      </c>
      <c r="D81" s="107">
        <v>96</v>
      </c>
      <c r="E81" s="108">
        <v>95</v>
      </c>
      <c r="F81" s="107">
        <f t="shared" ref="F81:G81" si="109">D81</f>
        <v>96</v>
      </c>
      <c r="G81" s="108">
        <f t="shared" si="109"/>
        <v>95</v>
      </c>
      <c r="H81" s="107">
        <f t="shared" si="107"/>
        <v>14</v>
      </c>
      <c r="I81" s="109"/>
      <c r="J81" s="109"/>
      <c r="K81" s="110">
        <f t="shared" si="2"/>
        <v>14</v>
      </c>
      <c r="L81" s="110">
        <v>1</v>
      </c>
      <c r="M81" s="111">
        <f t="shared" si="3"/>
        <v>110</v>
      </c>
      <c r="N81" s="112">
        <f t="shared" si="4"/>
        <v>110</v>
      </c>
      <c r="O81" s="111">
        <f t="shared" ref="O81:P81" si="110">M81</f>
        <v>110</v>
      </c>
      <c r="P81" s="112">
        <f t="shared" si="110"/>
        <v>110</v>
      </c>
    </row>
    <row r="82" spans="1:16" ht="13.5" customHeight="1">
      <c r="A82" s="150">
        <v>56</v>
      </c>
      <c r="B82" s="151" t="s">
        <v>259</v>
      </c>
      <c r="C82" s="152">
        <v>114</v>
      </c>
      <c r="D82" s="153">
        <v>116</v>
      </c>
      <c r="E82" s="154">
        <v>114</v>
      </c>
      <c r="F82" s="153">
        <f t="shared" ref="F82:G82" si="111">D82</f>
        <v>116</v>
      </c>
      <c r="G82" s="154">
        <f t="shared" si="111"/>
        <v>114</v>
      </c>
      <c r="H82" s="153">
        <f>ROUNDDOWN(D82*0.13,0)</f>
        <v>15</v>
      </c>
      <c r="I82" s="155"/>
      <c r="J82" s="155"/>
      <c r="K82" s="156">
        <f t="shared" si="2"/>
        <v>16</v>
      </c>
      <c r="L82" s="156">
        <v>6</v>
      </c>
      <c r="M82" s="157">
        <f t="shared" si="3"/>
        <v>131</v>
      </c>
      <c r="N82" s="158">
        <f t="shared" si="4"/>
        <v>136</v>
      </c>
      <c r="O82" s="157">
        <f t="shared" ref="O82:P82" si="112">M82</f>
        <v>131</v>
      </c>
      <c r="P82" s="158">
        <f t="shared" si="112"/>
        <v>136</v>
      </c>
    </row>
    <row r="83" spans="1:16" ht="12.75" customHeight="1">
      <c r="A83" s="56">
        <v>57</v>
      </c>
      <c r="B83" s="58" t="s">
        <v>260</v>
      </c>
      <c r="C83" s="60">
        <v>22</v>
      </c>
      <c r="D83" s="61">
        <v>22</v>
      </c>
      <c r="E83" s="62">
        <v>22</v>
      </c>
      <c r="F83" s="63">
        <f t="shared" ref="F83:G83" si="113">SUM(D83:D86)</f>
        <v>140</v>
      </c>
      <c r="G83" s="65">
        <f t="shared" si="113"/>
        <v>140</v>
      </c>
      <c r="H83" s="61">
        <f t="shared" ref="H83:H88" si="114">ROUNDDOWN(D83*0.15,0)</f>
        <v>3</v>
      </c>
      <c r="I83" s="66"/>
      <c r="J83" s="66"/>
      <c r="K83" s="67">
        <f t="shared" si="2"/>
        <v>3</v>
      </c>
      <c r="L83" s="67">
        <v>1</v>
      </c>
      <c r="M83" s="68">
        <f t="shared" si="3"/>
        <v>25</v>
      </c>
      <c r="N83" s="69">
        <f t="shared" si="4"/>
        <v>26</v>
      </c>
      <c r="O83" s="287">
        <f t="shared" ref="O83:P83" si="115">SUM(M83:M86)</f>
        <v>160</v>
      </c>
      <c r="P83" s="281">
        <f t="shared" si="115"/>
        <v>164</v>
      </c>
    </row>
    <row r="84" spans="1:16" ht="12.75" customHeight="1">
      <c r="A84" s="21">
        <v>57</v>
      </c>
      <c r="B84" s="213" t="s">
        <v>261</v>
      </c>
      <c r="C84" s="214">
        <v>21</v>
      </c>
      <c r="D84" s="215">
        <v>21</v>
      </c>
      <c r="E84" s="216">
        <v>21</v>
      </c>
      <c r="F84" s="217"/>
      <c r="G84" s="218"/>
      <c r="H84" s="215">
        <f t="shared" si="114"/>
        <v>3</v>
      </c>
      <c r="I84" s="50"/>
      <c r="J84" s="50"/>
      <c r="K84" s="219">
        <f t="shared" si="2"/>
        <v>3</v>
      </c>
      <c r="L84" s="219">
        <v>1</v>
      </c>
      <c r="M84" s="220">
        <f t="shared" si="3"/>
        <v>24</v>
      </c>
      <c r="N84" s="221">
        <f t="shared" si="4"/>
        <v>25</v>
      </c>
      <c r="O84" s="282"/>
      <c r="P84" s="282"/>
    </row>
    <row r="85" spans="1:16" ht="12.75" customHeight="1">
      <c r="A85" s="21">
        <v>57</v>
      </c>
      <c r="B85" s="213" t="s">
        <v>262</v>
      </c>
      <c r="C85" s="214">
        <v>53</v>
      </c>
      <c r="D85" s="215">
        <v>54</v>
      </c>
      <c r="E85" s="216">
        <v>54</v>
      </c>
      <c r="F85" s="217"/>
      <c r="G85" s="218"/>
      <c r="H85" s="215">
        <f t="shared" si="114"/>
        <v>8</v>
      </c>
      <c r="I85" s="50"/>
      <c r="J85" s="50"/>
      <c r="K85" s="219">
        <f t="shared" si="2"/>
        <v>8</v>
      </c>
      <c r="L85" s="219">
        <v>1</v>
      </c>
      <c r="M85" s="220">
        <f t="shared" si="3"/>
        <v>62</v>
      </c>
      <c r="N85" s="221">
        <f t="shared" si="4"/>
        <v>63</v>
      </c>
      <c r="O85" s="282"/>
      <c r="P85" s="282"/>
    </row>
    <row r="86" spans="1:16" ht="13.5" customHeight="1">
      <c r="A86" s="70">
        <v>57</v>
      </c>
      <c r="B86" s="71" t="s">
        <v>263</v>
      </c>
      <c r="C86" s="72">
        <v>43</v>
      </c>
      <c r="D86" s="73">
        <v>43</v>
      </c>
      <c r="E86" s="74">
        <v>43</v>
      </c>
      <c r="F86" s="75"/>
      <c r="G86" s="76"/>
      <c r="H86" s="73">
        <f t="shared" si="114"/>
        <v>6</v>
      </c>
      <c r="I86" s="77"/>
      <c r="J86" s="77"/>
      <c r="K86" s="78">
        <f t="shared" si="2"/>
        <v>7</v>
      </c>
      <c r="L86" s="78">
        <v>0</v>
      </c>
      <c r="M86" s="79">
        <f t="shared" si="3"/>
        <v>49</v>
      </c>
      <c r="N86" s="80">
        <f t="shared" si="4"/>
        <v>50</v>
      </c>
      <c r="O86" s="280"/>
      <c r="P86" s="280"/>
    </row>
    <row r="87" spans="1:16" ht="12.75" customHeight="1">
      <c r="A87" s="15">
        <v>58</v>
      </c>
      <c r="B87" s="113" t="s">
        <v>264</v>
      </c>
      <c r="C87" s="114">
        <v>91</v>
      </c>
      <c r="D87" s="115">
        <v>92</v>
      </c>
      <c r="E87" s="116">
        <v>91</v>
      </c>
      <c r="F87" s="117">
        <f t="shared" ref="F87:G87" si="116">SUM(D87:D88)</f>
        <v>147</v>
      </c>
      <c r="G87" s="118">
        <f t="shared" si="116"/>
        <v>145</v>
      </c>
      <c r="H87" s="115">
        <f t="shared" si="114"/>
        <v>13</v>
      </c>
      <c r="I87" s="17"/>
      <c r="J87" s="17"/>
      <c r="K87" s="119">
        <f t="shared" si="2"/>
        <v>13</v>
      </c>
      <c r="L87" s="119">
        <v>0</v>
      </c>
      <c r="M87" s="120">
        <f t="shared" si="3"/>
        <v>105</v>
      </c>
      <c r="N87" s="121">
        <f t="shared" si="4"/>
        <v>104</v>
      </c>
      <c r="O87" s="286">
        <f t="shared" ref="O87:P87" si="117">SUM(M87:M88)</f>
        <v>168</v>
      </c>
      <c r="P87" s="279">
        <f t="shared" si="117"/>
        <v>166</v>
      </c>
    </row>
    <row r="88" spans="1:16" ht="13.5" customHeight="1">
      <c r="A88" s="139">
        <v>58</v>
      </c>
      <c r="B88" s="140" t="s">
        <v>265</v>
      </c>
      <c r="C88" s="141">
        <v>54</v>
      </c>
      <c r="D88" s="142">
        <v>55</v>
      </c>
      <c r="E88" s="143">
        <v>54</v>
      </c>
      <c r="F88" s="144"/>
      <c r="G88" s="145"/>
      <c r="H88" s="142">
        <f t="shared" si="114"/>
        <v>8</v>
      </c>
      <c r="I88" s="146"/>
      <c r="J88" s="146"/>
      <c r="K88" s="147">
        <f t="shared" si="2"/>
        <v>8</v>
      </c>
      <c r="L88" s="147">
        <v>0</v>
      </c>
      <c r="M88" s="148">
        <f t="shared" si="3"/>
        <v>63</v>
      </c>
      <c r="N88" s="149">
        <f t="shared" si="4"/>
        <v>62</v>
      </c>
      <c r="O88" s="280"/>
      <c r="P88" s="280"/>
    </row>
    <row r="89" spans="1:16" ht="12.75" customHeight="1">
      <c r="A89" s="56">
        <v>59</v>
      </c>
      <c r="B89" s="58" t="s">
        <v>266</v>
      </c>
      <c r="C89" s="60">
        <v>29</v>
      </c>
      <c r="D89" s="61">
        <v>29</v>
      </c>
      <c r="E89" s="62">
        <v>31</v>
      </c>
      <c r="F89" s="63">
        <f t="shared" ref="F89:G89" si="118">SUM(D89:D91)</f>
        <v>225</v>
      </c>
      <c r="G89" s="65">
        <f t="shared" si="118"/>
        <v>227</v>
      </c>
      <c r="H89" s="61">
        <f>ROUNDDOWN(D89*0.13,0)</f>
        <v>3</v>
      </c>
      <c r="I89" s="66"/>
      <c r="J89" s="66"/>
      <c r="K89" s="67">
        <f t="shared" si="2"/>
        <v>4</v>
      </c>
      <c r="L89" s="67">
        <v>7</v>
      </c>
      <c r="M89" s="68">
        <f t="shared" si="3"/>
        <v>32</v>
      </c>
      <c r="N89" s="69">
        <f t="shared" si="4"/>
        <v>42</v>
      </c>
      <c r="O89" s="287">
        <f t="shared" ref="O89:P89" si="119">SUM(M89:M91)</f>
        <v>257</v>
      </c>
      <c r="P89" s="281">
        <f t="shared" si="119"/>
        <v>268</v>
      </c>
    </row>
    <row r="90" spans="1:16" ht="12.75" customHeight="1">
      <c r="A90" s="21">
        <v>59</v>
      </c>
      <c r="B90" s="213" t="s">
        <v>267</v>
      </c>
      <c r="C90" s="214">
        <v>22</v>
      </c>
      <c r="D90" s="215">
        <v>22</v>
      </c>
      <c r="E90" s="216">
        <v>23</v>
      </c>
      <c r="F90" s="217"/>
      <c r="G90" s="218"/>
      <c r="H90" s="215">
        <f t="shared" ref="H90:H122" si="120">ROUNDDOWN(D90*0.15,0)</f>
        <v>3</v>
      </c>
      <c r="I90" s="50"/>
      <c r="J90" s="50"/>
      <c r="K90" s="219">
        <f t="shared" si="2"/>
        <v>4</v>
      </c>
      <c r="L90" s="219">
        <v>1</v>
      </c>
      <c r="M90" s="220">
        <f t="shared" si="3"/>
        <v>25</v>
      </c>
      <c r="N90" s="221">
        <f t="shared" si="4"/>
        <v>28</v>
      </c>
      <c r="O90" s="282"/>
      <c r="P90" s="282"/>
    </row>
    <row r="91" spans="1:16" ht="13.5" customHeight="1">
      <c r="A91" s="70">
        <v>59</v>
      </c>
      <c r="B91" s="71" t="s">
        <v>268</v>
      </c>
      <c r="C91" s="72">
        <v>171</v>
      </c>
      <c r="D91" s="73">
        <v>174</v>
      </c>
      <c r="E91" s="74">
        <v>173</v>
      </c>
      <c r="F91" s="75"/>
      <c r="G91" s="76"/>
      <c r="H91" s="73">
        <f t="shared" si="120"/>
        <v>26</v>
      </c>
      <c r="I91" s="77"/>
      <c r="J91" s="77"/>
      <c r="K91" s="78">
        <f t="shared" si="2"/>
        <v>25</v>
      </c>
      <c r="L91" s="78">
        <v>0</v>
      </c>
      <c r="M91" s="79">
        <f t="shared" si="3"/>
        <v>200</v>
      </c>
      <c r="N91" s="80">
        <f t="shared" si="4"/>
        <v>198</v>
      </c>
      <c r="O91" s="280"/>
      <c r="P91" s="280"/>
    </row>
    <row r="92" spans="1:16" ht="12.75" customHeight="1">
      <c r="A92" s="15">
        <v>60</v>
      </c>
      <c r="B92" s="113" t="s">
        <v>269</v>
      </c>
      <c r="C92" s="114">
        <v>11</v>
      </c>
      <c r="D92" s="115">
        <v>11</v>
      </c>
      <c r="E92" s="116">
        <v>11</v>
      </c>
      <c r="F92" s="117">
        <f t="shared" ref="F92:G92" si="121">SUM(D92:D93)</f>
        <v>77</v>
      </c>
      <c r="G92" s="118">
        <f t="shared" si="121"/>
        <v>76</v>
      </c>
      <c r="H92" s="115">
        <f t="shared" si="120"/>
        <v>1</v>
      </c>
      <c r="I92" s="17"/>
      <c r="J92" s="17"/>
      <c r="K92" s="119">
        <f t="shared" si="2"/>
        <v>2</v>
      </c>
      <c r="L92" s="119">
        <v>0</v>
      </c>
      <c r="M92" s="120">
        <f t="shared" si="3"/>
        <v>12</v>
      </c>
      <c r="N92" s="121">
        <f t="shared" si="4"/>
        <v>13</v>
      </c>
      <c r="O92" s="286">
        <f t="shared" ref="O92:P92" si="122">SUM(M92:M93)</f>
        <v>87</v>
      </c>
      <c r="P92" s="279">
        <f t="shared" si="122"/>
        <v>88</v>
      </c>
    </row>
    <row r="93" spans="1:16" ht="13.5" customHeight="1">
      <c r="A93" s="139">
        <v>60</v>
      </c>
      <c r="B93" s="140" t="s">
        <v>270</v>
      </c>
      <c r="C93" s="141">
        <v>65</v>
      </c>
      <c r="D93" s="142">
        <v>66</v>
      </c>
      <c r="E93" s="143">
        <v>65</v>
      </c>
      <c r="F93" s="144"/>
      <c r="G93" s="145"/>
      <c r="H93" s="142">
        <f t="shared" si="120"/>
        <v>9</v>
      </c>
      <c r="I93" s="146"/>
      <c r="J93" s="146"/>
      <c r="K93" s="147">
        <f t="shared" si="2"/>
        <v>10</v>
      </c>
      <c r="L93" s="147">
        <v>0</v>
      </c>
      <c r="M93" s="148">
        <f t="shared" si="3"/>
        <v>75</v>
      </c>
      <c r="N93" s="149">
        <f t="shared" si="4"/>
        <v>75</v>
      </c>
      <c r="O93" s="280"/>
      <c r="P93" s="280"/>
    </row>
    <row r="94" spans="1:16" ht="12.75" customHeight="1">
      <c r="A94" s="56">
        <v>61</v>
      </c>
      <c r="B94" s="58" t="s">
        <v>271</v>
      </c>
      <c r="C94" s="60">
        <v>27</v>
      </c>
      <c r="D94" s="61">
        <v>27</v>
      </c>
      <c r="E94" s="62">
        <v>27</v>
      </c>
      <c r="F94" s="63">
        <f t="shared" ref="F94:G94" si="123">SUM(D94:D96)</f>
        <v>137</v>
      </c>
      <c r="G94" s="65">
        <f t="shared" si="123"/>
        <v>136</v>
      </c>
      <c r="H94" s="61">
        <f t="shared" si="120"/>
        <v>4</v>
      </c>
      <c r="I94" s="66"/>
      <c r="J94" s="66"/>
      <c r="K94" s="67">
        <f t="shared" si="2"/>
        <v>4</v>
      </c>
      <c r="L94" s="67">
        <v>0</v>
      </c>
      <c r="M94" s="68">
        <f t="shared" si="3"/>
        <v>31</v>
      </c>
      <c r="N94" s="69">
        <f t="shared" si="4"/>
        <v>31</v>
      </c>
      <c r="O94" s="287">
        <f t="shared" ref="O94:P94" si="124">SUM(M94:M96)</f>
        <v>157</v>
      </c>
      <c r="P94" s="281">
        <f t="shared" si="124"/>
        <v>156</v>
      </c>
    </row>
    <row r="95" spans="1:16" ht="12.75" customHeight="1">
      <c r="A95" s="252">
        <v>61</v>
      </c>
      <c r="B95" s="253" t="s">
        <v>272</v>
      </c>
      <c r="C95" s="254">
        <v>10</v>
      </c>
      <c r="D95" s="255">
        <v>10</v>
      </c>
      <c r="E95" s="256">
        <v>10</v>
      </c>
      <c r="F95" s="217"/>
      <c r="G95" s="218"/>
      <c r="H95" s="255">
        <f t="shared" si="120"/>
        <v>1</v>
      </c>
      <c r="I95" s="257"/>
      <c r="J95" s="257"/>
      <c r="K95" s="258">
        <f t="shared" si="2"/>
        <v>2</v>
      </c>
      <c r="L95" s="258">
        <v>0</v>
      </c>
      <c r="M95" s="259">
        <f t="shared" si="3"/>
        <v>11</v>
      </c>
      <c r="N95" s="260">
        <f t="shared" si="4"/>
        <v>12</v>
      </c>
      <c r="O95" s="282"/>
      <c r="P95" s="282"/>
    </row>
    <row r="96" spans="1:16" ht="13.5" customHeight="1">
      <c r="A96" s="168">
        <v>61</v>
      </c>
      <c r="B96" s="169" t="s">
        <v>273</v>
      </c>
      <c r="C96" s="170">
        <v>99</v>
      </c>
      <c r="D96" s="172">
        <v>100</v>
      </c>
      <c r="E96" s="174">
        <v>99</v>
      </c>
      <c r="F96" s="75"/>
      <c r="G96" s="76"/>
      <c r="H96" s="172">
        <f t="shared" si="120"/>
        <v>15</v>
      </c>
      <c r="I96" s="176"/>
      <c r="J96" s="176"/>
      <c r="K96" s="178">
        <f t="shared" si="2"/>
        <v>14</v>
      </c>
      <c r="L96" s="178">
        <v>0</v>
      </c>
      <c r="M96" s="179">
        <f t="shared" si="3"/>
        <v>115</v>
      </c>
      <c r="N96" s="181">
        <f t="shared" si="4"/>
        <v>113</v>
      </c>
      <c r="O96" s="280"/>
      <c r="P96" s="280"/>
    </row>
    <row r="97" spans="1:16" ht="12.75" customHeight="1">
      <c r="A97" s="15">
        <v>62</v>
      </c>
      <c r="B97" s="113" t="s">
        <v>274</v>
      </c>
      <c r="C97" s="114">
        <v>37</v>
      </c>
      <c r="D97" s="115">
        <v>37</v>
      </c>
      <c r="E97" s="116">
        <v>37</v>
      </c>
      <c r="F97" s="117">
        <f t="shared" ref="F97:G97" si="125">SUM(D97:D98)</f>
        <v>115</v>
      </c>
      <c r="G97" s="118">
        <f t="shared" si="125"/>
        <v>114</v>
      </c>
      <c r="H97" s="115">
        <f t="shared" si="120"/>
        <v>5</v>
      </c>
      <c r="I97" s="17"/>
      <c r="J97" s="17"/>
      <c r="K97" s="119">
        <f t="shared" si="2"/>
        <v>6</v>
      </c>
      <c r="L97" s="119">
        <v>1</v>
      </c>
      <c r="M97" s="120">
        <f t="shared" si="3"/>
        <v>42</v>
      </c>
      <c r="N97" s="121">
        <f t="shared" si="4"/>
        <v>44</v>
      </c>
      <c r="O97" s="286">
        <f t="shared" ref="O97:P97" si="126">SUM(M97:M98)</f>
        <v>131</v>
      </c>
      <c r="P97" s="279">
        <f t="shared" si="126"/>
        <v>133</v>
      </c>
    </row>
    <row r="98" spans="1:16" ht="13.5" customHeight="1">
      <c r="A98" s="159">
        <v>62</v>
      </c>
      <c r="B98" s="160" t="s">
        <v>275</v>
      </c>
      <c r="C98" s="161">
        <v>77</v>
      </c>
      <c r="D98" s="162">
        <v>78</v>
      </c>
      <c r="E98" s="163">
        <v>77</v>
      </c>
      <c r="F98" s="144"/>
      <c r="G98" s="145"/>
      <c r="H98" s="162">
        <f t="shared" si="120"/>
        <v>11</v>
      </c>
      <c r="I98" s="164"/>
      <c r="J98" s="164"/>
      <c r="K98" s="165">
        <f t="shared" si="2"/>
        <v>11</v>
      </c>
      <c r="L98" s="165">
        <v>1</v>
      </c>
      <c r="M98" s="166">
        <f t="shared" si="3"/>
        <v>89</v>
      </c>
      <c r="N98" s="167">
        <f t="shared" si="4"/>
        <v>89</v>
      </c>
      <c r="O98" s="280"/>
      <c r="P98" s="280"/>
    </row>
    <row r="99" spans="1:16" ht="12.75" customHeight="1">
      <c r="A99" s="56">
        <v>63</v>
      </c>
      <c r="B99" s="58" t="s">
        <v>276</v>
      </c>
      <c r="C99" s="60">
        <v>27</v>
      </c>
      <c r="D99" s="61">
        <v>27</v>
      </c>
      <c r="E99" s="62">
        <v>27</v>
      </c>
      <c r="F99" s="63">
        <f t="shared" ref="F99:G99" si="127">SUM(D99:D101)</f>
        <v>100</v>
      </c>
      <c r="G99" s="65">
        <f t="shared" si="127"/>
        <v>108</v>
      </c>
      <c r="H99" s="61">
        <f t="shared" si="120"/>
        <v>4</v>
      </c>
      <c r="I99" s="66"/>
      <c r="J99" s="66"/>
      <c r="K99" s="67">
        <f t="shared" si="2"/>
        <v>4</v>
      </c>
      <c r="L99" s="67">
        <v>0</v>
      </c>
      <c r="M99" s="68">
        <f t="shared" si="3"/>
        <v>31</v>
      </c>
      <c r="N99" s="69">
        <f t="shared" si="4"/>
        <v>31</v>
      </c>
      <c r="O99" s="287">
        <f t="shared" ref="O99:P99" si="128">SUM(M99:M101)</f>
        <v>114</v>
      </c>
      <c r="P99" s="281">
        <f t="shared" si="128"/>
        <v>126</v>
      </c>
    </row>
    <row r="100" spans="1:16" ht="12.75" customHeight="1">
      <c r="A100" s="252">
        <v>63</v>
      </c>
      <c r="B100" s="253" t="s">
        <v>277</v>
      </c>
      <c r="C100" s="254">
        <v>26</v>
      </c>
      <c r="D100" s="255">
        <v>26</v>
      </c>
      <c r="E100" s="256">
        <v>29</v>
      </c>
      <c r="F100" s="217"/>
      <c r="G100" s="218"/>
      <c r="H100" s="255">
        <f t="shared" si="120"/>
        <v>3</v>
      </c>
      <c r="I100" s="257"/>
      <c r="J100" s="257"/>
      <c r="K100" s="258">
        <f t="shared" si="2"/>
        <v>4</v>
      </c>
      <c r="L100" s="258">
        <v>1</v>
      </c>
      <c r="M100" s="259">
        <f t="shared" si="3"/>
        <v>29</v>
      </c>
      <c r="N100" s="260">
        <f t="shared" si="4"/>
        <v>34</v>
      </c>
      <c r="O100" s="282"/>
      <c r="P100" s="282"/>
    </row>
    <row r="101" spans="1:16" ht="13.5" customHeight="1">
      <c r="A101" s="168">
        <v>63</v>
      </c>
      <c r="B101" s="169" t="s">
        <v>278</v>
      </c>
      <c r="C101" s="170">
        <v>47</v>
      </c>
      <c r="D101" s="172">
        <v>47</v>
      </c>
      <c r="E101" s="174">
        <v>52</v>
      </c>
      <c r="F101" s="75"/>
      <c r="G101" s="76"/>
      <c r="H101" s="172">
        <f t="shared" si="120"/>
        <v>7</v>
      </c>
      <c r="I101" s="176"/>
      <c r="J101" s="176"/>
      <c r="K101" s="178">
        <f t="shared" si="2"/>
        <v>8</v>
      </c>
      <c r="L101" s="178">
        <v>1</v>
      </c>
      <c r="M101" s="179">
        <f t="shared" si="3"/>
        <v>54</v>
      </c>
      <c r="N101" s="181">
        <f t="shared" si="4"/>
        <v>61</v>
      </c>
      <c r="O101" s="280"/>
      <c r="P101" s="280"/>
    </row>
    <row r="102" spans="1:16" ht="13.5" customHeight="1">
      <c r="A102" s="150">
        <v>64</v>
      </c>
      <c r="B102" s="151" t="s">
        <v>279</v>
      </c>
      <c r="C102" s="152">
        <v>83</v>
      </c>
      <c r="D102" s="153">
        <v>84</v>
      </c>
      <c r="E102" s="154">
        <v>84</v>
      </c>
      <c r="F102" s="153">
        <f t="shared" ref="F102:G102" si="129">D102</f>
        <v>84</v>
      </c>
      <c r="G102" s="154">
        <f t="shared" si="129"/>
        <v>84</v>
      </c>
      <c r="H102" s="153">
        <f t="shared" si="120"/>
        <v>12</v>
      </c>
      <c r="I102" s="155"/>
      <c r="J102" s="155"/>
      <c r="K102" s="156">
        <f t="shared" si="2"/>
        <v>12</v>
      </c>
      <c r="L102" s="156">
        <v>0</v>
      </c>
      <c r="M102" s="157">
        <f t="shared" si="3"/>
        <v>96</v>
      </c>
      <c r="N102" s="158">
        <f t="shared" si="4"/>
        <v>96</v>
      </c>
      <c r="O102" s="157">
        <f t="shared" ref="O102:P102" si="130">M102</f>
        <v>96</v>
      </c>
      <c r="P102" s="158">
        <f t="shared" si="130"/>
        <v>96</v>
      </c>
    </row>
    <row r="103" spans="1:16" ht="13.5" customHeight="1">
      <c r="A103" s="103">
        <v>65</v>
      </c>
      <c r="B103" s="105" t="s">
        <v>280</v>
      </c>
      <c r="C103" s="106">
        <v>198</v>
      </c>
      <c r="D103" s="107">
        <v>201</v>
      </c>
      <c r="E103" s="108">
        <v>202</v>
      </c>
      <c r="F103" s="107">
        <f t="shared" ref="F103:G103" si="131">D103</f>
        <v>201</v>
      </c>
      <c r="G103" s="108">
        <f t="shared" si="131"/>
        <v>202</v>
      </c>
      <c r="H103" s="107">
        <f t="shared" si="120"/>
        <v>30</v>
      </c>
      <c r="I103" s="109"/>
      <c r="J103" s="109"/>
      <c r="K103" s="110">
        <f t="shared" si="2"/>
        <v>29</v>
      </c>
      <c r="L103" s="110">
        <v>0</v>
      </c>
      <c r="M103" s="111">
        <f t="shared" si="3"/>
        <v>231</v>
      </c>
      <c r="N103" s="112">
        <f t="shared" si="4"/>
        <v>231</v>
      </c>
      <c r="O103" s="111">
        <f t="shared" ref="O103:P103" si="132">M103</f>
        <v>231</v>
      </c>
      <c r="P103" s="112">
        <f t="shared" si="132"/>
        <v>231</v>
      </c>
    </row>
    <row r="104" spans="1:16" ht="13.5" customHeight="1">
      <c r="A104" s="150">
        <v>66</v>
      </c>
      <c r="B104" s="151" t="s">
        <v>281</v>
      </c>
      <c r="C104" s="152">
        <v>28</v>
      </c>
      <c r="D104" s="153">
        <v>28</v>
      </c>
      <c r="E104" s="154">
        <v>28</v>
      </c>
      <c r="F104" s="153">
        <f t="shared" ref="F104:G104" si="133">D104</f>
        <v>28</v>
      </c>
      <c r="G104" s="154">
        <f t="shared" si="133"/>
        <v>28</v>
      </c>
      <c r="H104" s="153">
        <f t="shared" si="120"/>
        <v>4</v>
      </c>
      <c r="I104" s="155"/>
      <c r="J104" s="155"/>
      <c r="K104" s="156">
        <f t="shared" si="2"/>
        <v>4</v>
      </c>
      <c r="L104" s="156">
        <v>0</v>
      </c>
      <c r="M104" s="157">
        <f t="shared" si="3"/>
        <v>32</v>
      </c>
      <c r="N104" s="158">
        <f t="shared" si="4"/>
        <v>32</v>
      </c>
      <c r="O104" s="157">
        <f t="shared" ref="O104:P104" si="134">M104</f>
        <v>32</v>
      </c>
      <c r="P104" s="158">
        <f t="shared" si="134"/>
        <v>32</v>
      </c>
    </row>
    <row r="105" spans="1:16" ht="13.5" customHeight="1">
      <c r="A105" s="103">
        <v>67</v>
      </c>
      <c r="B105" s="105" t="s">
        <v>282</v>
      </c>
      <c r="C105" s="106">
        <v>59</v>
      </c>
      <c r="D105" s="107">
        <v>60</v>
      </c>
      <c r="E105" s="108">
        <v>60</v>
      </c>
      <c r="F105" s="107">
        <f t="shared" ref="F105:G105" si="135">D105</f>
        <v>60</v>
      </c>
      <c r="G105" s="108">
        <f t="shared" si="135"/>
        <v>60</v>
      </c>
      <c r="H105" s="107">
        <f t="shared" si="120"/>
        <v>9</v>
      </c>
      <c r="I105" s="109"/>
      <c r="J105" s="109"/>
      <c r="K105" s="110">
        <f t="shared" si="2"/>
        <v>9</v>
      </c>
      <c r="L105" s="110">
        <v>0</v>
      </c>
      <c r="M105" s="111">
        <f t="shared" si="3"/>
        <v>69</v>
      </c>
      <c r="N105" s="112">
        <f t="shared" si="4"/>
        <v>69</v>
      </c>
      <c r="O105" s="111">
        <f t="shared" ref="O105:P105" si="136">M105</f>
        <v>69</v>
      </c>
      <c r="P105" s="112">
        <f t="shared" si="136"/>
        <v>69</v>
      </c>
    </row>
    <row r="106" spans="1:16" ht="12.75" customHeight="1">
      <c r="A106" s="15">
        <v>68</v>
      </c>
      <c r="B106" s="113" t="s">
        <v>283</v>
      </c>
      <c r="C106" s="114">
        <v>44</v>
      </c>
      <c r="D106" s="115">
        <v>44</v>
      </c>
      <c r="E106" s="116">
        <v>44</v>
      </c>
      <c r="F106" s="117">
        <f t="shared" ref="F106:G106" si="137">SUM(D106:D107)</f>
        <v>131</v>
      </c>
      <c r="G106" s="118">
        <f t="shared" si="137"/>
        <v>129</v>
      </c>
      <c r="H106" s="115">
        <f t="shared" si="120"/>
        <v>6</v>
      </c>
      <c r="I106" s="17"/>
      <c r="J106" s="17"/>
      <c r="K106" s="119">
        <f t="shared" si="2"/>
        <v>7</v>
      </c>
      <c r="L106" s="119">
        <v>1</v>
      </c>
      <c r="M106" s="120">
        <f t="shared" si="3"/>
        <v>50</v>
      </c>
      <c r="N106" s="121">
        <f t="shared" si="4"/>
        <v>52</v>
      </c>
      <c r="O106" s="286">
        <f t="shared" ref="O106:P106" si="138">SUM(M106:M107)</f>
        <v>150</v>
      </c>
      <c r="P106" s="279">
        <f t="shared" si="138"/>
        <v>151</v>
      </c>
    </row>
    <row r="107" spans="1:16" ht="13.5" customHeight="1">
      <c r="A107" s="159">
        <v>68</v>
      </c>
      <c r="B107" s="160" t="s">
        <v>284</v>
      </c>
      <c r="C107" s="161">
        <v>86</v>
      </c>
      <c r="D107" s="162">
        <v>87</v>
      </c>
      <c r="E107" s="163">
        <v>85</v>
      </c>
      <c r="F107" s="144"/>
      <c r="G107" s="145"/>
      <c r="H107" s="162">
        <f t="shared" si="120"/>
        <v>13</v>
      </c>
      <c r="I107" s="164"/>
      <c r="J107" s="164"/>
      <c r="K107" s="165">
        <f t="shared" si="2"/>
        <v>12</v>
      </c>
      <c r="L107" s="165">
        <v>2</v>
      </c>
      <c r="M107" s="166">
        <f t="shared" si="3"/>
        <v>100</v>
      </c>
      <c r="N107" s="167">
        <f t="shared" si="4"/>
        <v>99</v>
      </c>
      <c r="O107" s="280"/>
      <c r="P107" s="280"/>
    </row>
    <row r="108" spans="1:16" ht="12.75" customHeight="1">
      <c r="A108" s="56">
        <v>69</v>
      </c>
      <c r="B108" s="58" t="s">
        <v>285</v>
      </c>
      <c r="C108" s="60">
        <v>72</v>
      </c>
      <c r="D108" s="61">
        <v>73</v>
      </c>
      <c r="E108" s="62">
        <v>73</v>
      </c>
      <c r="F108" s="63">
        <f t="shared" ref="F108:G108" si="139">SUM(D108:D109)</f>
        <v>206</v>
      </c>
      <c r="G108" s="65">
        <f t="shared" si="139"/>
        <v>205</v>
      </c>
      <c r="H108" s="61">
        <f t="shared" si="120"/>
        <v>10</v>
      </c>
      <c r="I108" s="66"/>
      <c r="J108" s="66"/>
      <c r="K108" s="67">
        <f t="shared" si="2"/>
        <v>11</v>
      </c>
      <c r="L108" s="67">
        <v>1</v>
      </c>
      <c r="M108" s="68">
        <f t="shared" si="3"/>
        <v>83</v>
      </c>
      <c r="N108" s="69">
        <f t="shared" si="4"/>
        <v>85</v>
      </c>
      <c r="O108" s="287">
        <f t="shared" ref="O108:P108" si="140">SUM(M108:M109)</f>
        <v>235</v>
      </c>
      <c r="P108" s="281">
        <f t="shared" si="140"/>
        <v>236</v>
      </c>
    </row>
    <row r="109" spans="1:16" ht="13.5" customHeight="1">
      <c r="A109" s="168">
        <v>69</v>
      </c>
      <c r="B109" s="169" t="s">
        <v>286</v>
      </c>
      <c r="C109" s="170">
        <v>131</v>
      </c>
      <c r="D109" s="172">
        <v>133</v>
      </c>
      <c r="E109" s="174">
        <v>132</v>
      </c>
      <c r="F109" s="75"/>
      <c r="G109" s="76"/>
      <c r="H109" s="172">
        <f t="shared" si="120"/>
        <v>19</v>
      </c>
      <c r="I109" s="176"/>
      <c r="J109" s="176"/>
      <c r="K109" s="178">
        <f t="shared" si="2"/>
        <v>19</v>
      </c>
      <c r="L109" s="178">
        <v>0</v>
      </c>
      <c r="M109" s="179">
        <f t="shared" si="3"/>
        <v>152</v>
      </c>
      <c r="N109" s="181">
        <f t="shared" si="4"/>
        <v>151</v>
      </c>
      <c r="O109" s="280"/>
      <c r="P109" s="280"/>
    </row>
    <row r="110" spans="1:16" ht="13.5" customHeight="1">
      <c r="A110" s="150">
        <v>70</v>
      </c>
      <c r="B110" s="151" t="s">
        <v>287</v>
      </c>
      <c r="C110" s="152">
        <v>128</v>
      </c>
      <c r="D110" s="153">
        <v>130</v>
      </c>
      <c r="E110" s="154">
        <v>129</v>
      </c>
      <c r="F110" s="153">
        <f t="shared" ref="F110:G110" si="141">D110</f>
        <v>130</v>
      </c>
      <c r="G110" s="154">
        <f t="shared" si="141"/>
        <v>129</v>
      </c>
      <c r="H110" s="153">
        <f t="shared" si="120"/>
        <v>19</v>
      </c>
      <c r="I110" s="155"/>
      <c r="J110" s="155"/>
      <c r="K110" s="156">
        <f t="shared" si="2"/>
        <v>19</v>
      </c>
      <c r="L110" s="156">
        <v>0</v>
      </c>
      <c r="M110" s="157">
        <f t="shared" si="3"/>
        <v>149</v>
      </c>
      <c r="N110" s="158">
        <f t="shared" si="4"/>
        <v>148</v>
      </c>
      <c r="O110" s="157">
        <f t="shared" ref="O110:P110" si="142">M110</f>
        <v>149</v>
      </c>
      <c r="P110" s="158">
        <f t="shared" si="142"/>
        <v>148</v>
      </c>
    </row>
    <row r="111" spans="1:16" ht="13.5" customHeight="1">
      <c r="A111" s="103">
        <v>71</v>
      </c>
      <c r="B111" s="105" t="s">
        <v>288</v>
      </c>
      <c r="C111" s="106">
        <v>98</v>
      </c>
      <c r="D111" s="107">
        <v>99</v>
      </c>
      <c r="E111" s="108">
        <v>98</v>
      </c>
      <c r="F111" s="107">
        <f t="shared" ref="F111:G111" si="143">D111</f>
        <v>99</v>
      </c>
      <c r="G111" s="108">
        <f t="shared" si="143"/>
        <v>98</v>
      </c>
      <c r="H111" s="107">
        <f t="shared" si="120"/>
        <v>14</v>
      </c>
      <c r="I111" s="109"/>
      <c r="J111" s="109"/>
      <c r="K111" s="110">
        <f t="shared" si="2"/>
        <v>14</v>
      </c>
      <c r="L111" s="110">
        <v>0</v>
      </c>
      <c r="M111" s="111">
        <f t="shared" si="3"/>
        <v>113</v>
      </c>
      <c r="N111" s="112">
        <f t="shared" si="4"/>
        <v>112</v>
      </c>
      <c r="O111" s="111">
        <f t="shared" ref="O111:P111" si="144">M111</f>
        <v>113</v>
      </c>
      <c r="P111" s="112">
        <f t="shared" si="144"/>
        <v>112</v>
      </c>
    </row>
    <row r="112" spans="1:16" ht="12.75" customHeight="1">
      <c r="A112" s="15">
        <v>74</v>
      </c>
      <c r="B112" s="113" t="s">
        <v>289</v>
      </c>
      <c r="C112" s="114">
        <v>62</v>
      </c>
      <c r="D112" s="115">
        <v>63</v>
      </c>
      <c r="E112" s="116">
        <v>66</v>
      </c>
      <c r="F112" s="117">
        <f t="shared" ref="F112:G112" si="145">SUM(D112:D113)</f>
        <v>129</v>
      </c>
      <c r="G112" s="118">
        <f t="shared" si="145"/>
        <v>133</v>
      </c>
      <c r="H112" s="115">
        <f t="shared" si="120"/>
        <v>9</v>
      </c>
      <c r="I112" s="17"/>
      <c r="J112" s="17"/>
      <c r="K112" s="119">
        <f t="shared" si="2"/>
        <v>10</v>
      </c>
      <c r="L112" s="119">
        <v>1</v>
      </c>
      <c r="M112" s="120">
        <f t="shared" si="3"/>
        <v>72</v>
      </c>
      <c r="N112" s="121">
        <f t="shared" si="4"/>
        <v>77</v>
      </c>
      <c r="O112" s="286">
        <f t="shared" ref="O112:P112" si="146">SUM(M112:M113)</f>
        <v>147</v>
      </c>
      <c r="P112" s="279">
        <f t="shared" si="146"/>
        <v>155</v>
      </c>
    </row>
    <row r="113" spans="1:16" ht="13.5" customHeight="1">
      <c r="A113" s="159">
        <v>74</v>
      </c>
      <c r="B113" s="160" t="s">
        <v>290</v>
      </c>
      <c r="C113" s="161">
        <v>65</v>
      </c>
      <c r="D113" s="162">
        <v>66</v>
      </c>
      <c r="E113" s="163">
        <v>67</v>
      </c>
      <c r="F113" s="144"/>
      <c r="G113" s="145"/>
      <c r="H113" s="162">
        <f t="shared" si="120"/>
        <v>9</v>
      </c>
      <c r="I113" s="164"/>
      <c r="J113" s="164"/>
      <c r="K113" s="165">
        <f t="shared" si="2"/>
        <v>10</v>
      </c>
      <c r="L113" s="165">
        <v>1</v>
      </c>
      <c r="M113" s="166">
        <f t="shared" si="3"/>
        <v>75</v>
      </c>
      <c r="N113" s="167">
        <f t="shared" si="4"/>
        <v>78</v>
      </c>
      <c r="O113" s="280"/>
      <c r="P113" s="280"/>
    </row>
    <row r="114" spans="1:16" ht="12.75" customHeight="1">
      <c r="A114" s="56">
        <v>75</v>
      </c>
      <c r="B114" s="58" t="s">
        <v>291</v>
      </c>
      <c r="C114" s="60">
        <v>67</v>
      </c>
      <c r="D114" s="61">
        <v>68</v>
      </c>
      <c r="E114" s="62">
        <v>74</v>
      </c>
      <c r="F114" s="63">
        <f t="shared" ref="F114:G114" si="147">SUM(D114:D115)</f>
        <v>350</v>
      </c>
      <c r="G114" s="65">
        <f t="shared" si="147"/>
        <v>373</v>
      </c>
      <c r="H114" s="61">
        <f t="shared" si="120"/>
        <v>10</v>
      </c>
      <c r="I114" s="66"/>
      <c r="J114" s="66"/>
      <c r="K114" s="67">
        <f t="shared" si="2"/>
        <v>11</v>
      </c>
      <c r="L114" s="67">
        <v>1</v>
      </c>
      <c r="M114" s="68">
        <f t="shared" si="3"/>
        <v>78</v>
      </c>
      <c r="N114" s="69">
        <f t="shared" si="4"/>
        <v>86</v>
      </c>
      <c r="O114" s="287">
        <f t="shared" ref="O114:P114" si="148">SUM(M114:M115)</f>
        <v>402</v>
      </c>
      <c r="P114" s="281">
        <f t="shared" si="148"/>
        <v>427</v>
      </c>
    </row>
    <row r="115" spans="1:16" ht="13.5" customHeight="1">
      <c r="A115" s="168">
        <v>75</v>
      </c>
      <c r="B115" s="169" t="s">
        <v>292</v>
      </c>
      <c r="C115" s="170">
        <v>277</v>
      </c>
      <c r="D115" s="172">
        <v>282</v>
      </c>
      <c r="E115" s="174">
        <v>299</v>
      </c>
      <c r="F115" s="75"/>
      <c r="G115" s="76"/>
      <c r="H115" s="172">
        <f t="shared" si="120"/>
        <v>42</v>
      </c>
      <c r="I115" s="176"/>
      <c r="J115" s="176"/>
      <c r="K115" s="178">
        <f t="shared" si="2"/>
        <v>42</v>
      </c>
      <c r="L115" s="178">
        <v>0</v>
      </c>
      <c r="M115" s="179">
        <f t="shared" si="3"/>
        <v>324</v>
      </c>
      <c r="N115" s="181">
        <f t="shared" si="4"/>
        <v>341</v>
      </c>
      <c r="O115" s="280"/>
      <c r="P115" s="280"/>
    </row>
    <row r="116" spans="1:16" ht="13.5" customHeight="1">
      <c r="A116" s="150">
        <v>78</v>
      </c>
      <c r="B116" s="151" t="s">
        <v>293</v>
      </c>
      <c r="C116" s="152">
        <v>67</v>
      </c>
      <c r="D116" s="153">
        <v>68</v>
      </c>
      <c r="E116" s="154">
        <v>67</v>
      </c>
      <c r="F116" s="153">
        <f t="shared" ref="F116:G116" si="149">D116</f>
        <v>68</v>
      </c>
      <c r="G116" s="154">
        <f t="shared" si="149"/>
        <v>67</v>
      </c>
      <c r="H116" s="153">
        <f t="shared" si="120"/>
        <v>10</v>
      </c>
      <c r="I116" s="155"/>
      <c r="J116" s="155"/>
      <c r="K116" s="156">
        <f t="shared" si="2"/>
        <v>10</v>
      </c>
      <c r="L116" s="156">
        <v>0</v>
      </c>
      <c r="M116" s="157">
        <f t="shared" si="3"/>
        <v>78</v>
      </c>
      <c r="N116" s="158">
        <f t="shared" si="4"/>
        <v>77</v>
      </c>
      <c r="O116" s="157">
        <f t="shared" ref="O116:P116" si="150">M116</f>
        <v>78</v>
      </c>
      <c r="P116" s="158">
        <f t="shared" si="150"/>
        <v>77</v>
      </c>
    </row>
    <row r="117" spans="1:16" ht="13.5" customHeight="1">
      <c r="A117" s="103">
        <v>79</v>
      </c>
      <c r="B117" s="105" t="s">
        <v>294</v>
      </c>
      <c r="C117" s="106">
        <v>88</v>
      </c>
      <c r="D117" s="107">
        <v>89</v>
      </c>
      <c r="E117" s="108">
        <v>89</v>
      </c>
      <c r="F117" s="107">
        <f t="shared" ref="F117:G117" si="151">D117</f>
        <v>89</v>
      </c>
      <c r="G117" s="108">
        <f t="shared" si="151"/>
        <v>89</v>
      </c>
      <c r="H117" s="107">
        <f t="shared" si="120"/>
        <v>13</v>
      </c>
      <c r="I117" s="109"/>
      <c r="J117" s="109"/>
      <c r="K117" s="110">
        <f t="shared" si="2"/>
        <v>13</v>
      </c>
      <c r="L117" s="110">
        <v>0</v>
      </c>
      <c r="M117" s="111">
        <f t="shared" si="3"/>
        <v>102</v>
      </c>
      <c r="N117" s="112">
        <f t="shared" si="4"/>
        <v>102</v>
      </c>
      <c r="O117" s="111">
        <f t="shared" ref="O117:P117" si="152">M117</f>
        <v>102</v>
      </c>
      <c r="P117" s="112">
        <f t="shared" si="152"/>
        <v>102</v>
      </c>
    </row>
    <row r="118" spans="1:16" ht="12.75" customHeight="1">
      <c r="A118" s="15">
        <v>80</v>
      </c>
      <c r="B118" s="113" t="s">
        <v>295</v>
      </c>
      <c r="C118" s="114">
        <v>45</v>
      </c>
      <c r="D118" s="115">
        <v>45</v>
      </c>
      <c r="E118" s="116">
        <v>48</v>
      </c>
      <c r="F118" s="117">
        <f t="shared" ref="F118:G118" si="153">SUM(D118:D119)</f>
        <v>120</v>
      </c>
      <c r="G118" s="118">
        <f t="shared" si="153"/>
        <v>126</v>
      </c>
      <c r="H118" s="115">
        <f t="shared" si="120"/>
        <v>6</v>
      </c>
      <c r="I118" s="17"/>
      <c r="J118" s="17"/>
      <c r="K118" s="119">
        <f t="shared" si="2"/>
        <v>7</v>
      </c>
      <c r="L118" s="119">
        <v>2</v>
      </c>
      <c r="M118" s="120">
        <f t="shared" si="3"/>
        <v>51</v>
      </c>
      <c r="N118" s="121">
        <f t="shared" si="4"/>
        <v>57</v>
      </c>
      <c r="O118" s="286">
        <f t="shared" ref="O118:P118" si="154">SUM(M118:M119)</f>
        <v>137</v>
      </c>
      <c r="P118" s="279">
        <f t="shared" si="154"/>
        <v>151</v>
      </c>
    </row>
    <row r="119" spans="1:16" ht="13.5" customHeight="1">
      <c r="A119" s="159">
        <v>80</v>
      </c>
      <c r="B119" s="160" t="s">
        <v>296</v>
      </c>
      <c r="C119" s="161">
        <v>74</v>
      </c>
      <c r="D119" s="162">
        <v>75</v>
      </c>
      <c r="E119" s="163">
        <v>78</v>
      </c>
      <c r="F119" s="144"/>
      <c r="G119" s="145"/>
      <c r="H119" s="162">
        <f t="shared" si="120"/>
        <v>11</v>
      </c>
      <c r="I119" s="164"/>
      <c r="J119" s="164"/>
      <c r="K119" s="165">
        <f t="shared" si="2"/>
        <v>11</v>
      </c>
      <c r="L119" s="165">
        <v>5</v>
      </c>
      <c r="M119" s="166">
        <f t="shared" si="3"/>
        <v>86</v>
      </c>
      <c r="N119" s="167">
        <f t="shared" si="4"/>
        <v>94</v>
      </c>
      <c r="O119" s="280"/>
      <c r="P119" s="280"/>
    </row>
    <row r="120" spans="1:16" ht="12.75" customHeight="1">
      <c r="A120" s="56">
        <v>81</v>
      </c>
      <c r="B120" s="58" t="s">
        <v>297</v>
      </c>
      <c r="C120" s="60">
        <v>65</v>
      </c>
      <c r="D120" s="61">
        <v>66</v>
      </c>
      <c r="E120" s="62">
        <v>72</v>
      </c>
      <c r="F120" s="63">
        <f t="shared" ref="F120:G120" si="155">SUM(D120:D121)</f>
        <v>108</v>
      </c>
      <c r="G120" s="65">
        <f t="shared" si="155"/>
        <v>114</v>
      </c>
      <c r="H120" s="61">
        <f t="shared" si="120"/>
        <v>9</v>
      </c>
      <c r="I120" s="66"/>
      <c r="J120" s="66"/>
      <c r="K120" s="67">
        <f t="shared" si="2"/>
        <v>11</v>
      </c>
      <c r="L120" s="67">
        <v>0</v>
      </c>
      <c r="M120" s="68">
        <f t="shared" si="3"/>
        <v>75</v>
      </c>
      <c r="N120" s="69">
        <f t="shared" si="4"/>
        <v>83</v>
      </c>
      <c r="O120" s="287">
        <f t="shared" ref="O120:P120" si="156">SUM(M120:M121)</f>
        <v>123</v>
      </c>
      <c r="P120" s="281">
        <f t="shared" si="156"/>
        <v>132</v>
      </c>
    </row>
    <row r="121" spans="1:16" ht="13.5" customHeight="1">
      <c r="A121" s="168">
        <v>81</v>
      </c>
      <c r="B121" s="169" t="s">
        <v>298</v>
      </c>
      <c r="C121" s="170">
        <v>42</v>
      </c>
      <c r="D121" s="172">
        <v>42</v>
      </c>
      <c r="E121" s="174">
        <v>42</v>
      </c>
      <c r="F121" s="75"/>
      <c r="G121" s="76"/>
      <c r="H121" s="172">
        <f t="shared" si="120"/>
        <v>6</v>
      </c>
      <c r="I121" s="176"/>
      <c r="J121" s="176"/>
      <c r="K121" s="178">
        <f t="shared" si="2"/>
        <v>6</v>
      </c>
      <c r="L121" s="178">
        <v>1</v>
      </c>
      <c r="M121" s="179">
        <f t="shared" si="3"/>
        <v>48</v>
      </c>
      <c r="N121" s="181">
        <f t="shared" si="4"/>
        <v>49</v>
      </c>
      <c r="O121" s="280"/>
      <c r="P121" s="280"/>
    </row>
    <row r="122" spans="1:16" ht="13.5" customHeight="1">
      <c r="A122" s="150">
        <v>82</v>
      </c>
      <c r="B122" s="151" t="s">
        <v>299</v>
      </c>
      <c r="C122" s="152">
        <v>57</v>
      </c>
      <c r="D122" s="153">
        <v>58</v>
      </c>
      <c r="E122" s="154">
        <v>59</v>
      </c>
      <c r="F122" s="153">
        <f t="shared" ref="F122:G122" si="157">D122</f>
        <v>58</v>
      </c>
      <c r="G122" s="154">
        <f t="shared" si="157"/>
        <v>59</v>
      </c>
      <c r="H122" s="153">
        <f t="shared" si="120"/>
        <v>8</v>
      </c>
      <c r="I122" s="155"/>
      <c r="J122" s="155"/>
      <c r="K122" s="156">
        <f t="shared" si="2"/>
        <v>8</v>
      </c>
      <c r="L122" s="156">
        <v>4</v>
      </c>
      <c r="M122" s="157">
        <f t="shared" si="3"/>
        <v>66</v>
      </c>
      <c r="N122" s="158">
        <f t="shared" si="4"/>
        <v>71</v>
      </c>
      <c r="O122" s="157">
        <f t="shared" ref="O122:P122" si="158">M122</f>
        <v>66</v>
      </c>
      <c r="P122" s="158">
        <f t="shared" si="158"/>
        <v>71</v>
      </c>
    </row>
    <row r="123" spans="1:16" ht="13.5" customHeight="1">
      <c r="A123" s="103">
        <v>83</v>
      </c>
      <c r="B123" s="105" t="s">
        <v>209</v>
      </c>
      <c r="C123" s="106">
        <v>276</v>
      </c>
      <c r="D123" s="107">
        <v>281</v>
      </c>
      <c r="E123" s="108">
        <v>279</v>
      </c>
      <c r="F123" s="107">
        <f t="shared" ref="F123:G123" si="159">D123</f>
        <v>281</v>
      </c>
      <c r="G123" s="108">
        <f t="shared" si="159"/>
        <v>279</v>
      </c>
      <c r="H123" s="107">
        <f>ROUNDDOWN(D123*0.13,0)</f>
        <v>36</v>
      </c>
      <c r="I123" s="109"/>
      <c r="J123" s="109"/>
      <c r="K123" s="110">
        <f t="shared" si="2"/>
        <v>38</v>
      </c>
      <c r="L123" s="110">
        <v>11</v>
      </c>
      <c r="M123" s="111">
        <f t="shared" si="3"/>
        <v>317</v>
      </c>
      <c r="N123" s="112">
        <f t="shared" si="4"/>
        <v>328</v>
      </c>
      <c r="O123" s="111">
        <f t="shared" ref="O123:P123" si="160">M123</f>
        <v>317</v>
      </c>
      <c r="P123" s="112">
        <f t="shared" si="160"/>
        <v>328</v>
      </c>
    </row>
    <row r="124" spans="1:16" ht="12.75" customHeight="1">
      <c r="A124" s="15">
        <v>84</v>
      </c>
      <c r="B124" s="113" t="s">
        <v>300</v>
      </c>
      <c r="C124" s="114">
        <v>104</v>
      </c>
      <c r="D124" s="115">
        <v>106</v>
      </c>
      <c r="E124" s="116">
        <v>104</v>
      </c>
      <c r="F124" s="117">
        <f t="shared" ref="F124:G124" si="161">SUM(D124:D125)</f>
        <v>154</v>
      </c>
      <c r="G124" s="118">
        <f t="shared" si="161"/>
        <v>153</v>
      </c>
      <c r="H124" s="115">
        <f t="shared" ref="H124:H141" si="162">ROUNDDOWN(D124*0.15,0)</f>
        <v>15</v>
      </c>
      <c r="I124" s="17"/>
      <c r="J124" s="17"/>
      <c r="K124" s="119">
        <f t="shared" si="2"/>
        <v>15</v>
      </c>
      <c r="L124" s="119">
        <v>0</v>
      </c>
      <c r="M124" s="120">
        <f t="shared" si="3"/>
        <v>121</v>
      </c>
      <c r="N124" s="121">
        <f t="shared" si="4"/>
        <v>119</v>
      </c>
      <c r="O124" s="286">
        <f t="shared" ref="O124:P124" si="163">SUM(M124:M125)</f>
        <v>176</v>
      </c>
      <c r="P124" s="279">
        <f t="shared" si="163"/>
        <v>175</v>
      </c>
    </row>
    <row r="125" spans="1:16" ht="13.5" customHeight="1">
      <c r="A125" s="159">
        <v>84</v>
      </c>
      <c r="B125" s="160" t="s">
        <v>301</v>
      </c>
      <c r="C125" s="161">
        <v>48</v>
      </c>
      <c r="D125" s="162">
        <v>48</v>
      </c>
      <c r="E125" s="163">
        <v>49</v>
      </c>
      <c r="F125" s="144"/>
      <c r="G125" s="145"/>
      <c r="H125" s="162">
        <f t="shared" si="162"/>
        <v>7</v>
      </c>
      <c r="I125" s="164"/>
      <c r="J125" s="164"/>
      <c r="K125" s="165">
        <f t="shared" si="2"/>
        <v>7</v>
      </c>
      <c r="L125" s="165">
        <v>0</v>
      </c>
      <c r="M125" s="166">
        <f t="shared" si="3"/>
        <v>55</v>
      </c>
      <c r="N125" s="167">
        <f t="shared" si="4"/>
        <v>56</v>
      </c>
      <c r="O125" s="280"/>
      <c r="P125" s="280"/>
    </row>
    <row r="126" spans="1:16" ht="13.5" customHeight="1">
      <c r="A126" s="103">
        <v>85</v>
      </c>
      <c r="B126" s="105" t="s">
        <v>302</v>
      </c>
      <c r="C126" s="106">
        <v>64</v>
      </c>
      <c r="D126" s="107">
        <v>65</v>
      </c>
      <c r="E126" s="108">
        <v>66</v>
      </c>
      <c r="F126" s="107">
        <f t="shared" ref="F126:G126" si="164">D126</f>
        <v>65</v>
      </c>
      <c r="G126" s="108">
        <f t="shared" si="164"/>
        <v>66</v>
      </c>
      <c r="H126" s="107">
        <f t="shared" si="162"/>
        <v>9</v>
      </c>
      <c r="I126" s="109"/>
      <c r="J126" s="109"/>
      <c r="K126" s="110">
        <f t="shared" si="2"/>
        <v>10</v>
      </c>
      <c r="L126" s="110">
        <v>0</v>
      </c>
      <c r="M126" s="111">
        <f t="shared" si="3"/>
        <v>74</v>
      </c>
      <c r="N126" s="112">
        <f t="shared" si="4"/>
        <v>76</v>
      </c>
      <c r="O126" s="111">
        <f t="shared" ref="O126:P126" si="165">M126</f>
        <v>74</v>
      </c>
      <c r="P126" s="112">
        <f t="shared" si="165"/>
        <v>76</v>
      </c>
    </row>
    <row r="127" spans="1:16" ht="13.5" customHeight="1">
      <c r="A127" s="150">
        <v>86</v>
      </c>
      <c r="B127" s="151" t="s">
        <v>303</v>
      </c>
      <c r="C127" s="152">
        <v>51</v>
      </c>
      <c r="D127" s="153">
        <v>52</v>
      </c>
      <c r="E127" s="154">
        <v>51</v>
      </c>
      <c r="F127" s="153">
        <f t="shared" ref="F127:G127" si="166">D127</f>
        <v>52</v>
      </c>
      <c r="G127" s="154">
        <f t="shared" si="166"/>
        <v>51</v>
      </c>
      <c r="H127" s="153">
        <f t="shared" si="162"/>
        <v>7</v>
      </c>
      <c r="I127" s="155"/>
      <c r="J127" s="155"/>
      <c r="K127" s="156">
        <f t="shared" si="2"/>
        <v>8</v>
      </c>
      <c r="L127" s="156">
        <v>0</v>
      </c>
      <c r="M127" s="157">
        <f t="shared" si="3"/>
        <v>59</v>
      </c>
      <c r="N127" s="158">
        <f t="shared" si="4"/>
        <v>59</v>
      </c>
      <c r="O127" s="157">
        <f t="shared" ref="O127:P127" si="167">M127</f>
        <v>59</v>
      </c>
      <c r="P127" s="158">
        <f t="shared" si="167"/>
        <v>59</v>
      </c>
    </row>
    <row r="128" spans="1:16" ht="12.75" customHeight="1">
      <c r="A128" s="56">
        <v>87</v>
      </c>
      <c r="B128" s="58" t="s">
        <v>304</v>
      </c>
      <c r="C128" s="60">
        <v>68</v>
      </c>
      <c r="D128" s="61">
        <v>69</v>
      </c>
      <c r="E128" s="62">
        <v>71</v>
      </c>
      <c r="F128" s="63">
        <f t="shared" ref="F128:G128" si="168">SUM(D128:D129)</f>
        <v>146</v>
      </c>
      <c r="G128" s="65">
        <f t="shared" si="168"/>
        <v>148</v>
      </c>
      <c r="H128" s="61">
        <f t="shared" si="162"/>
        <v>10</v>
      </c>
      <c r="I128" s="66"/>
      <c r="J128" s="66"/>
      <c r="K128" s="67">
        <f t="shared" si="2"/>
        <v>10</v>
      </c>
      <c r="L128" s="67">
        <v>3</v>
      </c>
      <c r="M128" s="68">
        <f t="shared" si="3"/>
        <v>79</v>
      </c>
      <c r="N128" s="69">
        <f t="shared" si="4"/>
        <v>84</v>
      </c>
      <c r="O128" s="287">
        <f t="shared" ref="O128:P128" si="169">SUM(M128:M129)</f>
        <v>167</v>
      </c>
      <c r="P128" s="281">
        <f t="shared" si="169"/>
        <v>172</v>
      </c>
    </row>
    <row r="129" spans="1:16" ht="13.5" customHeight="1">
      <c r="A129" s="168">
        <v>87</v>
      </c>
      <c r="B129" s="169" t="s">
        <v>305</v>
      </c>
      <c r="C129" s="170">
        <v>76</v>
      </c>
      <c r="D129" s="172">
        <v>77</v>
      </c>
      <c r="E129" s="174">
        <v>77</v>
      </c>
      <c r="F129" s="75"/>
      <c r="G129" s="76"/>
      <c r="H129" s="172">
        <f t="shared" si="162"/>
        <v>11</v>
      </c>
      <c r="I129" s="176"/>
      <c r="J129" s="176"/>
      <c r="K129" s="178">
        <f t="shared" si="2"/>
        <v>11</v>
      </c>
      <c r="L129" s="178">
        <v>0</v>
      </c>
      <c r="M129" s="179">
        <f t="shared" si="3"/>
        <v>88</v>
      </c>
      <c r="N129" s="181">
        <f t="shared" si="4"/>
        <v>88</v>
      </c>
      <c r="O129" s="280"/>
      <c r="P129" s="280"/>
    </row>
    <row r="130" spans="1:16" ht="13.5" customHeight="1">
      <c r="A130" s="150">
        <v>88</v>
      </c>
      <c r="B130" s="151" t="s">
        <v>306</v>
      </c>
      <c r="C130" s="152">
        <v>56</v>
      </c>
      <c r="D130" s="153">
        <v>57</v>
      </c>
      <c r="E130" s="154">
        <v>56</v>
      </c>
      <c r="F130" s="153">
        <f t="shared" ref="F130:G130" si="170">D130</f>
        <v>57</v>
      </c>
      <c r="G130" s="154">
        <f t="shared" si="170"/>
        <v>56</v>
      </c>
      <c r="H130" s="153">
        <f t="shared" si="162"/>
        <v>8</v>
      </c>
      <c r="I130" s="155"/>
      <c r="J130" s="155"/>
      <c r="K130" s="156">
        <f t="shared" si="2"/>
        <v>8</v>
      </c>
      <c r="L130" s="156">
        <v>1</v>
      </c>
      <c r="M130" s="157">
        <f t="shared" si="3"/>
        <v>65</v>
      </c>
      <c r="N130" s="158">
        <f t="shared" si="4"/>
        <v>65</v>
      </c>
      <c r="O130" s="157">
        <f t="shared" ref="O130:P130" si="171">M130</f>
        <v>65</v>
      </c>
      <c r="P130" s="158">
        <f t="shared" si="171"/>
        <v>65</v>
      </c>
    </row>
    <row r="131" spans="1:16" ht="12.75" customHeight="1">
      <c r="A131" s="56">
        <v>89</v>
      </c>
      <c r="B131" s="58" t="s">
        <v>307</v>
      </c>
      <c r="C131" s="60">
        <v>19</v>
      </c>
      <c r="D131" s="61">
        <v>19</v>
      </c>
      <c r="E131" s="62">
        <v>19</v>
      </c>
      <c r="F131" s="63">
        <f t="shared" ref="F131:G131" si="172">SUM(D131:D132)</f>
        <v>55</v>
      </c>
      <c r="G131" s="65">
        <f t="shared" si="172"/>
        <v>56</v>
      </c>
      <c r="H131" s="61">
        <f t="shared" si="162"/>
        <v>2</v>
      </c>
      <c r="I131" s="66"/>
      <c r="J131" s="66"/>
      <c r="K131" s="67">
        <f t="shared" si="2"/>
        <v>3</v>
      </c>
      <c r="L131" s="67">
        <v>1</v>
      </c>
      <c r="M131" s="68">
        <f t="shared" si="3"/>
        <v>21</v>
      </c>
      <c r="N131" s="69">
        <f t="shared" si="4"/>
        <v>23</v>
      </c>
      <c r="O131" s="287">
        <f t="shared" ref="O131:P131" si="173">SUM(M131:M132)</f>
        <v>62</v>
      </c>
      <c r="P131" s="281">
        <f t="shared" si="173"/>
        <v>66</v>
      </c>
    </row>
    <row r="132" spans="1:16" ht="13.5" customHeight="1">
      <c r="A132" s="168">
        <v>89</v>
      </c>
      <c r="B132" s="169" t="s">
        <v>308</v>
      </c>
      <c r="C132" s="170">
        <v>36</v>
      </c>
      <c r="D132" s="172">
        <v>36</v>
      </c>
      <c r="E132" s="174">
        <v>37</v>
      </c>
      <c r="F132" s="75"/>
      <c r="G132" s="76"/>
      <c r="H132" s="172">
        <f t="shared" si="162"/>
        <v>5</v>
      </c>
      <c r="I132" s="176"/>
      <c r="J132" s="176"/>
      <c r="K132" s="178">
        <f t="shared" si="2"/>
        <v>6</v>
      </c>
      <c r="L132" s="178">
        <v>0</v>
      </c>
      <c r="M132" s="179">
        <f t="shared" si="3"/>
        <v>41</v>
      </c>
      <c r="N132" s="181">
        <f t="shared" si="4"/>
        <v>43</v>
      </c>
      <c r="O132" s="280"/>
      <c r="P132" s="280"/>
    </row>
    <row r="133" spans="1:16" ht="13.5" customHeight="1">
      <c r="A133" s="150">
        <v>90</v>
      </c>
      <c r="B133" s="151" t="s">
        <v>309</v>
      </c>
      <c r="C133" s="152">
        <v>58</v>
      </c>
      <c r="D133" s="153">
        <v>59</v>
      </c>
      <c r="E133" s="154">
        <v>59</v>
      </c>
      <c r="F133" s="153">
        <f t="shared" ref="F133:G133" si="174">D133</f>
        <v>59</v>
      </c>
      <c r="G133" s="154">
        <f t="shared" si="174"/>
        <v>59</v>
      </c>
      <c r="H133" s="153">
        <f t="shared" si="162"/>
        <v>8</v>
      </c>
      <c r="I133" s="155"/>
      <c r="J133" s="155"/>
      <c r="K133" s="156">
        <f t="shared" si="2"/>
        <v>8</v>
      </c>
      <c r="L133" s="156">
        <v>4</v>
      </c>
      <c r="M133" s="157">
        <f t="shared" si="3"/>
        <v>67</v>
      </c>
      <c r="N133" s="158">
        <f t="shared" si="4"/>
        <v>71</v>
      </c>
      <c r="O133" s="157">
        <f t="shared" ref="O133:P133" si="175">M133</f>
        <v>67</v>
      </c>
      <c r="P133" s="158">
        <f t="shared" si="175"/>
        <v>71</v>
      </c>
    </row>
    <row r="134" spans="1:16" ht="13.5" customHeight="1">
      <c r="A134" s="103">
        <v>91</v>
      </c>
      <c r="B134" s="105" t="s">
        <v>310</v>
      </c>
      <c r="C134" s="106">
        <v>59</v>
      </c>
      <c r="D134" s="107">
        <v>60</v>
      </c>
      <c r="E134" s="108">
        <v>62</v>
      </c>
      <c r="F134" s="107">
        <f t="shared" ref="F134:G134" si="176">D134</f>
        <v>60</v>
      </c>
      <c r="G134" s="108">
        <f t="shared" si="176"/>
        <v>62</v>
      </c>
      <c r="H134" s="107">
        <f t="shared" si="162"/>
        <v>9</v>
      </c>
      <c r="I134" s="109"/>
      <c r="J134" s="109"/>
      <c r="K134" s="110">
        <f t="shared" si="2"/>
        <v>9</v>
      </c>
      <c r="L134" s="110">
        <v>3</v>
      </c>
      <c r="M134" s="111">
        <f t="shared" si="3"/>
        <v>69</v>
      </c>
      <c r="N134" s="112">
        <f t="shared" si="4"/>
        <v>74</v>
      </c>
      <c r="O134" s="111">
        <f t="shared" ref="O134:P134" si="177">M134</f>
        <v>69</v>
      </c>
      <c r="P134" s="112">
        <f t="shared" si="177"/>
        <v>74</v>
      </c>
    </row>
    <row r="135" spans="1:16" ht="13.5" customHeight="1">
      <c r="A135" s="81">
        <v>92</v>
      </c>
      <c r="B135" s="82" t="s">
        <v>311</v>
      </c>
      <c r="C135" s="83">
        <v>91</v>
      </c>
      <c r="D135" s="84">
        <v>92</v>
      </c>
      <c r="E135" s="85">
        <v>93</v>
      </c>
      <c r="F135" s="84">
        <f t="shared" ref="F135:G135" si="178">D135</f>
        <v>92</v>
      </c>
      <c r="G135" s="85">
        <f t="shared" si="178"/>
        <v>93</v>
      </c>
      <c r="H135" s="84">
        <f t="shared" si="162"/>
        <v>13</v>
      </c>
      <c r="I135" s="86"/>
      <c r="J135" s="86"/>
      <c r="K135" s="88">
        <f t="shared" si="2"/>
        <v>13</v>
      </c>
      <c r="L135" s="88">
        <v>5</v>
      </c>
      <c r="M135" s="89">
        <f t="shared" si="3"/>
        <v>105</v>
      </c>
      <c r="N135" s="90">
        <f t="shared" si="4"/>
        <v>111</v>
      </c>
      <c r="O135" s="89">
        <f t="shared" ref="O135:P135" si="179">M135</f>
        <v>105</v>
      </c>
      <c r="P135" s="90">
        <f t="shared" si="179"/>
        <v>111</v>
      </c>
    </row>
    <row r="136" spans="1:16" ht="13.5" customHeight="1">
      <c r="A136" s="103">
        <v>93</v>
      </c>
      <c r="B136" s="105" t="s">
        <v>312</v>
      </c>
      <c r="C136" s="106">
        <v>125</v>
      </c>
      <c r="D136" s="107">
        <v>127</v>
      </c>
      <c r="E136" s="108">
        <v>127</v>
      </c>
      <c r="F136" s="107">
        <f t="shared" ref="F136:G136" si="180">D136</f>
        <v>127</v>
      </c>
      <c r="G136" s="108">
        <f t="shared" si="180"/>
        <v>127</v>
      </c>
      <c r="H136" s="107">
        <f t="shared" si="162"/>
        <v>19</v>
      </c>
      <c r="I136" s="109"/>
      <c r="J136" s="109"/>
      <c r="K136" s="110">
        <f t="shared" si="2"/>
        <v>18</v>
      </c>
      <c r="L136" s="110">
        <v>0</v>
      </c>
      <c r="M136" s="111">
        <f t="shared" si="3"/>
        <v>146</v>
      </c>
      <c r="N136" s="112">
        <f t="shared" si="4"/>
        <v>145</v>
      </c>
      <c r="O136" s="111">
        <f t="shared" ref="O136:P136" si="181">M136</f>
        <v>146</v>
      </c>
      <c r="P136" s="112">
        <f t="shared" si="181"/>
        <v>145</v>
      </c>
    </row>
    <row r="137" spans="1:16" ht="13.5" customHeight="1">
      <c r="A137" s="81">
        <v>94</v>
      </c>
      <c r="B137" s="82" t="s">
        <v>313</v>
      </c>
      <c r="C137" s="83">
        <v>120</v>
      </c>
      <c r="D137" s="84">
        <v>122</v>
      </c>
      <c r="E137" s="85">
        <v>123</v>
      </c>
      <c r="F137" s="84">
        <f t="shared" ref="F137:G137" si="182">D137</f>
        <v>122</v>
      </c>
      <c r="G137" s="85">
        <f t="shared" si="182"/>
        <v>123</v>
      </c>
      <c r="H137" s="84">
        <f t="shared" si="162"/>
        <v>18</v>
      </c>
      <c r="I137" s="86"/>
      <c r="J137" s="86"/>
      <c r="K137" s="88">
        <f t="shared" si="2"/>
        <v>17</v>
      </c>
      <c r="L137" s="88">
        <v>3</v>
      </c>
      <c r="M137" s="89">
        <f t="shared" si="3"/>
        <v>140</v>
      </c>
      <c r="N137" s="90">
        <f t="shared" si="4"/>
        <v>143</v>
      </c>
      <c r="O137" s="89">
        <f t="shared" ref="O137:P137" si="183">M137</f>
        <v>140</v>
      </c>
      <c r="P137" s="90">
        <f t="shared" si="183"/>
        <v>143</v>
      </c>
    </row>
    <row r="138" spans="1:16" ht="13.5" customHeight="1">
      <c r="A138" s="103">
        <v>99</v>
      </c>
      <c r="B138" s="105" t="s">
        <v>314</v>
      </c>
      <c r="C138" s="106">
        <v>43</v>
      </c>
      <c r="D138" s="107">
        <v>43</v>
      </c>
      <c r="E138" s="108">
        <v>43</v>
      </c>
      <c r="F138" s="107">
        <f t="shared" ref="F138:G138" si="184">D138</f>
        <v>43</v>
      </c>
      <c r="G138" s="108">
        <f t="shared" si="184"/>
        <v>43</v>
      </c>
      <c r="H138" s="107">
        <f t="shared" si="162"/>
        <v>6</v>
      </c>
      <c r="I138" s="109"/>
      <c r="J138" s="109"/>
      <c r="K138" s="110">
        <f t="shared" si="2"/>
        <v>6</v>
      </c>
      <c r="L138" s="110">
        <v>4</v>
      </c>
      <c r="M138" s="111">
        <f t="shared" si="3"/>
        <v>49</v>
      </c>
      <c r="N138" s="112">
        <f t="shared" si="4"/>
        <v>53</v>
      </c>
      <c r="O138" s="111">
        <f t="shared" ref="O138:P138" si="185">M138</f>
        <v>49</v>
      </c>
      <c r="P138" s="112">
        <f t="shared" si="185"/>
        <v>53</v>
      </c>
    </row>
    <row r="139" spans="1:16" ht="12.75" customHeight="1">
      <c r="A139" s="15">
        <v>100</v>
      </c>
      <c r="B139" s="113" t="s">
        <v>315</v>
      </c>
      <c r="C139" s="114">
        <v>34</v>
      </c>
      <c r="D139" s="115">
        <v>34</v>
      </c>
      <c r="E139" s="116">
        <v>34</v>
      </c>
      <c r="F139" s="117">
        <f t="shared" ref="F139:G139" si="186">SUM(D139:D140)</f>
        <v>249</v>
      </c>
      <c r="G139" s="118">
        <f t="shared" si="186"/>
        <v>246</v>
      </c>
      <c r="H139" s="115">
        <f t="shared" si="162"/>
        <v>5</v>
      </c>
      <c r="I139" s="17"/>
      <c r="J139" s="17"/>
      <c r="K139" s="119">
        <f t="shared" si="2"/>
        <v>5</v>
      </c>
      <c r="L139" s="119">
        <v>1</v>
      </c>
      <c r="M139" s="120">
        <f t="shared" si="3"/>
        <v>39</v>
      </c>
      <c r="N139" s="121">
        <f t="shared" si="4"/>
        <v>40</v>
      </c>
      <c r="O139" s="286">
        <f t="shared" ref="O139:P139" si="187">SUM(M139:M140)</f>
        <v>286</v>
      </c>
      <c r="P139" s="279">
        <f t="shared" si="187"/>
        <v>286</v>
      </c>
    </row>
    <row r="140" spans="1:16" ht="13.5" customHeight="1">
      <c r="A140" s="159">
        <v>100</v>
      </c>
      <c r="B140" s="160" t="s">
        <v>215</v>
      </c>
      <c r="C140" s="161">
        <v>211</v>
      </c>
      <c r="D140" s="162">
        <v>215</v>
      </c>
      <c r="E140" s="163">
        <v>212</v>
      </c>
      <c r="F140" s="144"/>
      <c r="G140" s="145"/>
      <c r="H140" s="162">
        <f t="shared" si="162"/>
        <v>32</v>
      </c>
      <c r="I140" s="164"/>
      <c r="J140" s="164"/>
      <c r="K140" s="165">
        <f t="shared" si="2"/>
        <v>29</v>
      </c>
      <c r="L140" s="165">
        <v>5</v>
      </c>
      <c r="M140" s="166">
        <f t="shared" si="3"/>
        <v>247</v>
      </c>
      <c r="N140" s="167">
        <f t="shared" si="4"/>
        <v>246</v>
      </c>
      <c r="O140" s="280"/>
      <c r="P140" s="280"/>
    </row>
    <row r="141" spans="1:16" ht="13.5" customHeight="1">
      <c r="A141" s="103">
        <v>101</v>
      </c>
      <c r="B141" s="105" t="s">
        <v>316</v>
      </c>
      <c r="C141" s="106">
        <v>137</v>
      </c>
      <c r="D141" s="107">
        <v>139</v>
      </c>
      <c r="E141" s="108">
        <v>137</v>
      </c>
      <c r="F141" s="107">
        <f t="shared" ref="F141:G141" si="188">D141</f>
        <v>139</v>
      </c>
      <c r="G141" s="108">
        <f t="shared" si="188"/>
        <v>137</v>
      </c>
      <c r="H141" s="107">
        <f t="shared" si="162"/>
        <v>20</v>
      </c>
      <c r="I141" s="109"/>
      <c r="J141" s="109"/>
      <c r="K141" s="110">
        <f t="shared" si="2"/>
        <v>19</v>
      </c>
      <c r="L141" s="110">
        <v>5</v>
      </c>
      <c r="M141" s="111">
        <f t="shared" si="3"/>
        <v>159</v>
      </c>
      <c r="N141" s="112">
        <f t="shared" si="4"/>
        <v>161</v>
      </c>
      <c r="O141" s="111">
        <f t="shared" ref="O141:P141" si="189">M141</f>
        <v>159</v>
      </c>
      <c r="P141" s="112">
        <f t="shared" si="189"/>
        <v>161</v>
      </c>
    </row>
    <row r="142" spans="1:16" ht="13.5" customHeight="1">
      <c r="A142" s="150">
        <v>102</v>
      </c>
      <c r="B142" s="151" t="s">
        <v>317</v>
      </c>
      <c r="C142" s="152">
        <v>32</v>
      </c>
      <c r="D142" s="153">
        <v>32</v>
      </c>
      <c r="E142" s="154">
        <v>33</v>
      </c>
      <c r="F142" s="153">
        <f t="shared" ref="F142:G142" si="190">D142</f>
        <v>32</v>
      </c>
      <c r="G142" s="154">
        <f t="shared" si="190"/>
        <v>33</v>
      </c>
      <c r="H142" s="153">
        <f>ROUNDDOWN(D142*0.13,0)</f>
        <v>4</v>
      </c>
      <c r="I142" s="155"/>
      <c r="J142" s="155"/>
      <c r="K142" s="156">
        <f t="shared" si="2"/>
        <v>4</v>
      </c>
      <c r="L142" s="156">
        <v>10</v>
      </c>
      <c r="M142" s="157">
        <f t="shared" si="3"/>
        <v>36</v>
      </c>
      <c r="N142" s="158">
        <f t="shared" si="4"/>
        <v>47</v>
      </c>
      <c r="O142" s="157">
        <f t="shared" ref="O142:P142" si="191">M142</f>
        <v>36</v>
      </c>
      <c r="P142" s="158">
        <f t="shared" si="191"/>
        <v>47</v>
      </c>
    </row>
    <row r="143" spans="1:16" ht="13.5" customHeight="1">
      <c r="A143" s="103">
        <v>103</v>
      </c>
      <c r="B143" s="105" t="s">
        <v>318</v>
      </c>
      <c r="C143" s="106">
        <v>81</v>
      </c>
      <c r="D143" s="107">
        <v>82</v>
      </c>
      <c r="E143" s="108">
        <v>86</v>
      </c>
      <c r="F143" s="107">
        <f t="shared" ref="F143:G143" si="192">D143</f>
        <v>82</v>
      </c>
      <c r="G143" s="108">
        <f t="shared" si="192"/>
        <v>86</v>
      </c>
      <c r="H143" s="107">
        <f t="shared" ref="H143:H144" si="193">ROUNDDOWN(D143*0.15,0)</f>
        <v>12</v>
      </c>
      <c r="I143" s="109"/>
      <c r="J143" s="109"/>
      <c r="K143" s="110">
        <f t="shared" si="2"/>
        <v>13</v>
      </c>
      <c r="L143" s="110">
        <v>0</v>
      </c>
      <c r="M143" s="111">
        <f t="shared" si="3"/>
        <v>94</v>
      </c>
      <c r="N143" s="112">
        <f t="shared" si="4"/>
        <v>99</v>
      </c>
      <c r="O143" s="111">
        <f t="shared" ref="O143:P143" si="194">M143</f>
        <v>94</v>
      </c>
      <c r="P143" s="112">
        <f t="shared" si="194"/>
        <v>99</v>
      </c>
    </row>
    <row r="144" spans="1:16" ht="12.75" customHeight="1">
      <c r="A144" s="15">
        <v>104</v>
      </c>
      <c r="B144" s="113" t="s">
        <v>319</v>
      </c>
      <c r="C144" s="114">
        <v>61</v>
      </c>
      <c r="D144" s="115">
        <v>62</v>
      </c>
      <c r="E144" s="116">
        <v>63</v>
      </c>
      <c r="F144" s="117">
        <f t="shared" ref="F144:G144" si="195">SUM(D144:D145)</f>
        <v>245</v>
      </c>
      <c r="G144" s="118">
        <f t="shared" si="195"/>
        <v>247</v>
      </c>
      <c r="H144" s="115">
        <f t="shared" si="193"/>
        <v>9</v>
      </c>
      <c r="I144" s="17"/>
      <c r="J144" s="17"/>
      <c r="K144" s="119">
        <f t="shared" si="2"/>
        <v>9</v>
      </c>
      <c r="L144" s="119">
        <v>4</v>
      </c>
      <c r="M144" s="120">
        <f t="shared" si="3"/>
        <v>71</v>
      </c>
      <c r="N144" s="121">
        <f t="shared" si="4"/>
        <v>76</v>
      </c>
      <c r="O144" s="286">
        <f t="shared" ref="O144:P144" si="196">SUM(M144:M145)</f>
        <v>277</v>
      </c>
      <c r="P144" s="279">
        <f t="shared" si="196"/>
        <v>295</v>
      </c>
    </row>
    <row r="145" spans="1:16" ht="13.5" customHeight="1">
      <c r="A145" s="159">
        <v>104</v>
      </c>
      <c r="B145" s="160" t="s">
        <v>209</v>
      </c>
      <c r="C145" s="161">
        <v>180</v>
      </c>
      <c r="D145" s="162">
        <v>183</v>
      </c>
      <c r="E145" s="163">
        <v>184</v>
      </c>
      <c r="F145" s="144"/>
      <c r="G145" s="145"/>
      <c r="H145" s="162">
        <f>ROUNDDOWN(D145*0.13,0)</f>
        <v>23</v>
      </c>
      <c r="I145" s="164"/>
      <c r="J145" s="164"/>
      <c r="K145" s="165">
        <f t="shared" si="2"/>
        <v>25</v>
      </c>
      <c r="L145" s="165">
        <v>10</v>
      </c>
      <c r="M145" s="166">
        <f t="shared" si="3"/>
        <v>206</v>
      </c>
      <c r="N145" s="167">
        <f t="shared" si="4"/>
        <v>219</v>
      </c>
      <c r="O145" s="280"/>
      <c r="P145" s="280"/>
    </row>
    <row r="146" spans="1:16" ht="15.75" customHeight="1">
      <c r="A146" s="261" t="s">
        <v>197</v>
      </c>
      <c r="B146" s="262"/>
      <c r="C146" s="263">
        <f t="shared" ref="C146:P146" si="197">SUM(C2:C145)</f>
        <v>12739</v>
      </c>
      <c r="D146" s="264">
        <f t="shared" si="197"/>
        <v>12920</v>
      </c>
      <c r="E146" s="265">
        <f t="shared" si="197"/>
        <v>12989</v>
      </c>
      <c r="F146" s="264">
        <f t="shared" si="197"/>
        <v>12920</v>
      </c>
      <c r="G146" s="265">
        <f t="shared" si="197"/>
        <v>12989</v>
      </c>
      <c r="H146" s="264">
        <f t="shared" si="197"/>
        <v>1835</v>
      </c>
      <c r="I146" s="264">
        <f t="shared" si="197"/>
        <v>8</v>
      </c>
      <c r="J146" s="264">
        <f t="shared" si="197"/>
        <v>11</v>
      </c>
      <c r="K146" s="265">
        <f t="shared" si="197"/>
        <v>1844</v>
      </c>
      <c r="L146" s="265">
        <f t="shared" si="197"/>
        <v>329</v>
      </c>
      <c r="M146" s="264">
        <f t="shared" si="197"/>
        <v>14755</v>
      </c>
      <c r="N146" s="265">
        <f t="shared" si="197"/>
        <v>15162</v>
      </c>
      <c r="O146" s="264">
        <f t="shared" si="197"/>
        <v>14755</v>
      </c>
      <c r="P146" s="265">
        <f t="shared" si="197"/>
        <v>15162</v>
      </c>
    </row>
    <row r="147" spans="1:16" ht="12.75" customHeight="1">
      <c r="A147" s="177"/>
      <c r="B147" s="177"/>
      <c r="C147" s="266"/>
      <c r="D147" s="266"/>
      <c r="E147" s="177"/>
      <c r="F147" s="266"/>
      <c r="G147" s="177"/>
      <c r="H147" s="267"/>
    </row>
    <row r="148" spans="1:16" ht="17.25" hidden="1" customHeight="1">
      <c r="A148" s="268" t="s">
        <v>320</v>
      </c>
      <c r="B148" s="268"/>
      <c r="C148" s="269"/>
      <c r="D148" s="266"/>
      <c r="E148" s="177"/>
      <c r="F148" s="266"/>
      <c r="G148" s="177"/>
      <c r="H148" s="267"/>
    </row>
    <row r="149" spans="1:16" ht="12.75" customHeight="1">
      <c r="A149" s="177"/>
      <c r="B149" s="177"/>
      <c r="C149" s="266"/>
      <c r="D149" s="266"/>
      <c r="E149" s="177"/>
      <c r="F149" s="266"/>
      <c r="G149" s="177"/>
      <c r="H149" s="267"/>
    </row>
    <row r="150" spans="1:16" ht="14.25" customHeight="1">
      <c r="A150" s="270" t="s">
        <v>321</v>
      </c>
      <c r="B150" s="270"/>
      <c r="C150" s="271"/>
      <c r="D150" s="267"/>
      <c r="F150" s="267"/>
      <c r="G150" s="177"/>
      <c r="H150" s="177"/>
    </row>
    <row r="151" spans="1:16" ht="12.75" customHeight="1">
      <c r="C151" s="267"/>
      <c r="D151" s="267"/>
      <c r="F151" s="267"/>
      <c r="H151" s="177"/>
    </row>
    <row r="152" spans="1:16" ht="12.75" customHeight="1">
      <c r="C152" s="267"/>
      <c r="D152" s="267"/>
      <c r="F152" s="267"/>
      <c r="H152" s="177"/>
    </row>
    <row r="153" spans="1:16" ht="12.75" customHeight="1">
      <c r="C153" s="267"/>
      <c r="D153" s="267"/>
      <c r="F153" s="267"/>
      <c r="H153" s="177"/>
    </row>
    <row r="154" spans="1:16" ht="12.75" customHeight="1">
      <c r="C154" s="267"/>
      <c r="D154" s="267"/>
      <c r="F154" s="267"/>
      <c r="H154" s="266"/>
    </row>
    <row r="155" spans="1:16" ht="12.75" customHeight="1">
      <c r="C155" s="267"/>
      <c r="D155" s="267"/>
      <c r="F155" s="267"/>
      <c r="H155" s="177"/>
    </row>
    <row r="156" spans="1:16" ht="12.75" customHeight="1">
      <c r="C156" s="267"/>
      <c r="D156" s="267"/>
      <c r="F156" s="267"/>
      <c r="H156" s="177"/>
    </row>
    <row r="157" spans="1:16" ht="12.75" customHeight="1">
      <c r="C157" s="267"/>
      <c r="D157" s="267"/>
      <c r="F157" s="267"/>
      <c r="G157" s="135"/>
      <c r="H157" s="177"/>
    </row>
    <row r="158" spans="1:16" ht="12.75" customHeight="1">
      <c r="C158" s="267"/>
      <c r="D158" s="267"/>
      <c r="F158" s="267"/>
      <c r="G158" s="135"/>
      <c r="H158" s="177"/>
    </row>
    <row r="159" spans="1:16" ht="12.75" customHeight="1">
      <c r="C159" s="267"/>
      <c r="D159" s="267"/>
      <c r="F159" s="267"/>
      <c r="H159" s="177"/>
    </row>
    <row r="160" spans="1:16" ht="12.75" customHeight="1">
      <c r="C160" s="267"/>
      <c r="D160" s="267"/>
      <c r="F160" s="267"/>
      <c r="G160" s="135"/>
      <c r="H160" s="177"/>
    </row>
    <row r="161" spans="3:8" ht="12.75" customHeight="1">
      <c r="C161" s="267"/>
      <c r="D161" s="267"/>
      <c r="F161" s="267"/>
      <c r="H161" s="267"/>
    </row>
    <row r="162" spans="3:8" ht="12.75" customHeight="1">
      <c r="C162" s="267"/>
      <c r="D162" s="267"/>
      <c r="F162" s="267"/>
      <c r="H162" s="267"/>
    </row>
    <row r="163" spans="3:8" ht="12.75" customHeight="1">
      <c r="C163" s="267"/>
      <c r="D163" s="267"/>
      <c r="F163" s="267"/>
      <c r="H163" s="267"/>
    </row>
    <row r="164" spans="3:8" ht="12.75" customHeight="1">
      <c r="C164" s="267"/>
      <c r="D164" s="267"/>
      <c r="F164" s="267"/>
      <c r="H164" s="267"/>
    </row>
    <row r="165" spans="3:8" ht="12.75" customHeight="1">
      <c r="C165" s="267"/>
      <c r="D165" s="267"/>
      <c r="F165" s="267"/>
      <c r="H165" s="267"/>
    </row>
    <row r="166" spans="3:8" ht="12.75" customHeight="1">
      <c r="C166" s="267"/>
      <c r="D166" s="267"/>
      <c r="F166" s="267"/>
      <c r="H166" s="267"/>
    </row>
    <row r="167" spans="3:8" ht="12.75" customHeight="1">
      <c r="C167" s="267"/>
      <c r="D167" s="267"/>
      <c r="F167" s="267"/>
      <c r="H167" s="267"/>
    </row>
    <row r="168" spans="3:8" ht="12.75" customHeight="1">
      <c r="C168" s="267"/>
      <c r="D168" s="267"/>
      <c r="F168" s="267"/>
      <c r="H168" s="267"/>
    </row>
    <row r="169" spans="3:8" ht="12.75" customHeight="1">
      <c r="C169" s="267"/>
      <c r="D169" s="267"/>
      <c r="F169" s="267"/>
      <c r="H169" s="267"/>
    </row>
    <row r="170" spans="3:8" ht="12.75" customHeight="1">
      <c r="C170" s="267"/>
      <c r="D170" s="267"/>
      <c r="F170" s="267"/>
      <c r="H170" s="267"/>
    </row>
    <row r="171" spans="3:8" ht="12.75" customHeight="1">
      <c r="C171" s="267"/>
      <c r="D171" s="267"/>
      <c r="F171" s="267"/>
      <c r="H171" s="267"/>
    </row>
    <row r="172" spans="3:8" ht="12.75" customHeight="1">
      <c r="C172" s="267"/>
      <c r="D172" s="267"/>
      <c r="F172" s="267"/>
      <c r="H172" s="267"/>
    </row>
    <row r="173" spans="3:8" ht="12.75" customHeight="1">
      <c r="C173" s="267"/>
      <c r="D173" s="267"/>
      <c r="F173" s="267"/>
      <c r="H173" s="267"/>
    </row>
    <row r="174" spans="3:8" ht="12.75" customHeight="1">
      <c r="C174" s="267"/>
      <c r="D174" s="267"/>
      <c r="F174" s="267"/>
      <c r="H174" s="267"/>
    </row>
    <row r="175" spans="3:8" ht="12.75" customHeight="1">
      <c r="C175" s="267"/>
      <c r="D175" s="267"/>
      <c r="F175" s="267"/>
      <c r="H175" s="267"/>
    </row>
    <row r="176" spans="3:8" ht="12.75" customHeight="1">
      <c r="C176" s="267"/>
      <c r="D176" s="267"/>
      <c r="F176" s="267"/>
      <c r="H176" s="267"/>
    </row>
    <row r="177" spans="3:8" ht="12.75" customHeight="1">
      <c r="C177" s="267"/>
      <c r="D177" s="267"/>
      <c r="F177" s="267"/>
      <c r="H177" s="267"/>
    </row>
    <row r="178" spans="3:8" ht="12.75" customHeight="1">
      <c r="C178" s="267"/>
      <c r="D178" s="267"/>
      <c r="F178" s="267"/>
      <c r="H178" s="267"/>
    </row>
    <row r="179" spans="3:8" ht="12.75" customHeight="1">
      <c r="C179" s="267"/>
      <c r="D179" s="267"/>
      <c r="F179" s="267"/>
      <c r="H179" s="267"/>
    </row>
    <row r="180" spans="3:8" ht="12.75" customHeight="1">
      <c r="C180" s="267"/>
      <c r="D180" s="267"/>
      <c r="F180" s="267"/>
      <c r="H180" s="267"/>
    </row>
    <row r="181" spans="3:8" ht="12.75" customHeight="1">
      <c r="C181" s="267"/>
      <c r="D181" s="267"/>
      <c r="F181" s="267"/>
      <c r="H181" s="267"/>
    </row>
    <row r="182" spans="3:8" ht="12.75" customHeight="1">
      <c r="C182" s="267"/>
      <c r="D182" s="267"/>
      <c r="F182" s="267"/>
      <c r="H182" s="267"/>
    </row>
    <row r="183" spans="3:8" ht="12.75" customHeight="1">
      <c r="C183" s="267"/>
      <c r="D183" s="267"/>
      <c r="F183" s="267"/>
      <c r="H183" s="267"/>
    </row>
    <row r="184" spans="3:8" ht="12.75" customHeight="1">
      <c r="C184" s="267"/>
      <c r="D184" s="267"/>
      <c r="F184" s="267"/>
      <c r="H184" s="267"/>
    </row>
    <row r="185" spans="3:8" ht="12.75" customHeight="1">
      <c r="C185" s="267"/>
      <c r="D185" s="267"/>
      <c r="F185" s="267"/>
      <c r="H185" s="267"/>
    </row>
    <row r="186" spans="3:8" ht="12.75" customHeight="1">
      <c r="C186" s="267"/>
      <c r="D186" s="267"/>
      <c r="F186" s="267"/>
      <c r="H186" s="267"/>
    </row>
    <row r="187" spans="3:8" ht="12.75" customHeight="1">
      <c r="C187" s="267"/>
      <c r="D187" s="267"/>
      <c r="F187" s="267"/>
      <c r="H187" s="267"/>
    </row>
    <row r="188" spans="3:8" ht="12.75" customHeight="1">
      <c r="C188" s="267"/>
      <c r="D188" s="267"/>
      <c r="F188" s="267"/>
      <c r="H188" s="267"/>
    </row>
    <row r="189" spans="3:8" ht="12.75" customHeight="1">
      <c r="C189" s="267"/>
      <c r="D189" s="267"/>
      <c r="F189" s="267"/>
      <c r="H189" s="267"/>
    </row>
    <row r="190" spans="3:8" ht="12.75" customHeight="1">
      <c r="C190" s="267"/>
      <c r="D190" s="267"/>
      <c r="F190" s="267"/>
      <c r="H190" s="267"/>
    </row>
    <row r="191" spans="3:8" ht="12.75" customHeight="1">
      <c r="C191" s="267"/>
      <c r="D191" s="267"/>
      <c r="F191" s="267"/>
      <c r="H191" s="267"/>
    </row>
    <row r="192" spans="3:8" ht="12.75" customHeight="1">
      <c r="C192" s="267"/>
      <c r="D192" s="267"/>
      <c r="F192" s="267"/>
      <c r="H192" s="267"/>
    </row>
    <row r="193" spans="3:8" ht="12.75" customHeight="1">
      <c r="C193" s="267"/>
      <c r="D193" s="267"/>
      <c r="F193" s="267"/>
      <c r="H193" s="267"/>
    </row>
    <row r="194" spans="3:8" ht="12.75" customHeight="1">
      <c r="C194" s="267"/>
      <c r="D194" s="267"/>
      <c r="F194" s="267"/>
      <c r="H194" s="267"/>
    </row>
    <row r="195" spans="3:8" ht="12.75" customHeight="1">
      <c r="C195" s="267"/>
      <c r="D195" s="267"/>
      <c r="F195" s="267"/>
      <c r="H195" s="267"/>
    </row>
    <row r="196" spans="3:8" ht="12.75" customHeight="1">
      <c r="C196" s="267"/>
      <c r="D196" s="267"/>
      <c r="F196" s="267"/>
      <c r="H196" s="267"/>
    </row>
    <row r="197" spans="3:8" ht="12.75" customHeight="1">
      <c r="C197" s="267"/>
      <c r="D197" s="267"/>
      <c r="F197" s="267"/>
      <c r="H197" s="267"/>
    </row>
    <row r="198" spans="3:8" ht="12.75" customHeight="1">
      <c r="C198" s="267"/>
      <c r="D198" s="267"/>
      <c r="F198" s="267"/>
      <c r="H198" s="267"/>
    </row>
    <row r="199" spans="3:8" ht="12.75" customHeight="1">
      <c r="C199" s="267"/>
      <c r="D199" s="267"/>
      <c r="F199" s="267"/>
      <c r="H199" s="267"/>
    </row>
    <row r="200" spans="3:8" ht="12.75" customHeight="1">
      <c r="C200" s="267"/>
      <c r="D200" s="267"/>
      <c r="F200" s="267"/>
      <c r="H200" s="267"/>
    </row>
    <row r="201" spans="3:8" ht="12.75" customHeight="1">
      <c r="C201" s="267"/>
      <c r="D201" s="267"/>
      <c r="F201" s="267"/>
      <c r="H201" s="267"/>
    </row>
    <row r="202" spans="3:8" ht="12.75" customHeight="1">
      <c r="C202" s="267"/>
      <c r="D202" s="267"/>
      <c r="F202" s="267"/>
      <c r="H202" s="267"/>
    </row>
    <row r="203" spans="3:8" ht="12.75" customHeight="1">
      <c r="C203" s="267"/>
      <c r="D203" s="267"/>
      <c r="F203" s="267"/>
      <c r="H203" s="267"/>
    </row>
    <row r="204" spans="3:8" ht="12.75" customHeight="1">
      <c r="C204" s="267"/>
      <c r="D204" s="267"/>
      <c r="F204" s="267"/>
      <c r="H204" s="267"/>
    </row>
    <row r="205" spans="3:8" ht="12.75" customHeight="1">
      <c r="C205" s="267"/>
      <c r="D205" s="267"/>
      <c r="F205" s="267"/>
      <c r="H205" s="267"/>
    </row>
    <row r="206" spans="3:8" ht="12.75" customHeight="1">
      <c r="C206" s="267"/>
      <c r="D206" s="267"/>
      <c r="F206" s="267"/>
      <c r="H206" s="267"/>
    </row>
    <row r="207" spans="3:8" ht="12.75" customHeight="1">
      <c r="C207" s="267"/>
      <c r="D207" s="267"/>
      <c r="F207" s="267"/>
      <c r="H207" s="267"/>
    </row>
    <row r="208" spans="3:8" ht="12.75" customHeight="1">
      <c r="C208" s="267"/>
      <c r="D208" s="267"/>
      <c r="F208" s="267"/>
      <c r="H208" s="267"/>
    </row>
    <row r="209" spans="3:8" ht="12.75" customHeight="1">
      <c r="C209" s="267"/>
      <c r="D209" s="267"/>
      <c r="F209" s="267"/>
      <c r="H209" s="267"/>
    </row>
    <row r="210" spans="3:8" ht="12.75" customHeight="1">
      <c r="C210" s="267"/>
      <c r="D210" s="267"/>
      <c r="F210" s="267"/>
      <c r="H210" s="267"/>
    </row>
    <row r="211" spans="3:8" ht="12.75" customHeight="1">
      <c r="C211" s="267"/>
      <c r="D211" s="267"/>
      <c r="F211" s="267"/>
      <c r="H211" s="267"/>
    </row>
    <row r="212" spans="3:8" ht="12.75" customHeight="1">
      <c r="C212" s="267"/>
      <c r="D212" s="267"/>
      <c r="F212" s="267"/>
      <c r="H212" s="267"/>
    </row>
    <row r="213" spans="3:8" ht="12.75" customHeight="1">
      <c r="C213" s="267"/>
      <c r="D213" s="267"/>
      <c r="F213" s="267"/>
      <c r="H213" s="267"/>
    </row>
    <row r="214" spans="3:8" ht="12.75" customHeight="1">
      <c r="C214" s="267"/>
      <c r="D214" s="267"/>
      <c r="F214" s="267"/>
      <c r="H214" s="267"/>
    </row>
    <row r="215" spans="3:8" ht="12.75" customHeight="1">
      <c r="C215" s="267"/>
      <c r="D215" s="267"/>
      <c r="F215" s="267"/>
      <c r="H215" s="267"/>
    </row>
    <row r="216" spans="3:8" ht="12.75" customHeight="1">
      <c r="C216" s="267"/>
      <c r="D216" s="267"/>
      <c r="F216" s="267"/>
      <c r="H216" s="267"/>
    </row>
    <row r="217" spans="3:8" ht="12.75" customHeight="1">
      <c r="C217" s="267"/>
      <c r="D217" s="267"/>
      <c r="F217" s="267"/>
      <c r="H217" s="267"/>
    </row>
    <row r="218" spans="3:8" ht="12.75" customHeight="1">
      <c r="C218" s="267"/>
      <c r="D218" s="267"/>
      <c r="F218" s="267"/>
      <c r="H218" s="267"/>
    </row>
    <row r="219" spans="3:8" ht="12.75" customHeight="1">
      <c r="C219" s="267"/>
      <c r="D219" s="267"/>
      <c r="F219" s="267"/>
      <c r="H219" s="267"/>
    </row>
    <row r="220" spans="3:8" ht="12.75" customHeight="1">
      <c r="C220" s="267"/>
      <c r="D220" s="267"/>
      <c r="F220" s="267"/>
      <c r="H220" s="267"/>
    </row>
    <row r="221" spans="3:8" ht="12.75" customHeight="1">
      <c r="C221" s="267"/>
      <c r="D221" s="267"/>
      <c r="F221" s="267"/>
      <c r="H221" s="267"/>
    </row>
    <row r="222" spans="3:8" ht="12.75" customHeight="1">
      <c r="C222" s="267"/>
      <c r="D222" s="267"/>
      <c r="F222" s="267"/>
      <c r="H222" s="267"/>
    </row>
    <row r="223" spans="3:8" ht="12.75" customHeight="1">
      <c r="C223" s="267"/>
      <c r="D223" s="267"/>
      <c r="F223" s="267"/>
      <c r="H223" s="267"/>
    </row>
    <row r="224" spans="3:8" ht="12.75" customHeight="1">
      <c r="C224" s="267"/>
      <c r="D224" s="267"/>
      <c r="F224" s="267"/>
      <c r="H224" s="267"/>
    </row>
    <row r="225" spans="3:8" ht="12.75" customHeight="1">
      <c r="C225" s="267"/>
      <c r="D225" s="267"/>
      <c r="F225" s="267"/>
      <c r="H225" s="267"/>
    </row>
    <row r="226" spans="3:8" ht="12.75" customHeight="1">
      <c r="C226" s="267"/>
      <c r="D226" s="267"/>
      <c r="F226" s="267"/>
      <c r="H226" s="267"/>
    </row>
    <row r="227" spans="3:8" ht="12.75" customHeight="1">
      <c r="C227" s="267"/>
      <c r="D227" s="267"/>
      <c r="F227" s="267"/>
      <c r="H227" s="267"/>
    </row>
    <row r="228" spans="3:8" ht="12.75" customHeight="1">
      <c r="C228" s="267"/>
      <c r="D228" s="267"/>
      <c r="F228" s="267"/>
      <c r="H228" s="267"/>
    </row>
    <row r="229" spans="3:8" ht="12.75" customHeight="1">
      <c r="C229" s="267"/>
      <c r="D229" s="267"/>
      <c r="F229" s="267"/>
      <c r="H229" s="267"/>
    </row>
    <row r="230" spans="3:8" ht="12.75" customHeight="1">
      <c r="C230" s="267"/>
      <c r="D230" s="267"/>
      <c r="F230" s="267"/>
      <c r="H230" s="267"/>
    </row>
    <row r="231" spans="3:8" ht="12.75" customHeight="1">
      <c r="C231" s="267"/>
      <c r="D231" s="267"/>
      <c r="F231" s="267"/>
      <c r="H231" s="267"/>
    </row>
    <row r="232" spans="3:8" ht="12.75" customHeight="1">
      <c r="C232" s="267"/>
      <c r="D232" s="267"/>
      <c r="F232" s="267"/>
      <c r="H232" s="267"/>
    </row>
    <row r="233" spans="3:8" ht="12.75" customHeight="1">
      <c r="C233" s="267"/>
      <c r="D233" s="267"/>
      <c r="F233" s="267"/>
      <c r="H233" s="267"/>
    </row>
    <row r="234" spans="3:8" ht="12.75" customHeight="1">
      <c r="C234" s="267"/>
      <c r="D234" s="267"/>
      <c r="F234" s="267"/>
      <c r="H234" s="267"/>
    </row>
    <row r="235" spans="3:8" ht="12.75" customHeight="1">
      <c r="C235" s="267"/>
      <c r="D235" s="267"/>
      <c r="F235" s="267"/>
      <c r="H235" s="267"/>
    </row>
    <row r="236" spans="3:8" ht="12.75" customHeight="1">
      <c r="C236" s="267"/>
      <c r="D236" s="267"/>
      <c r="F236" s="267"/>
      <c r="H236" s="267"/>
    </row>
    <row r="237" spans="3:8" ht="12.75" customHeight="1">
      <c r="C237" s="267"/>
      <c r="D237" s="267"/>
      <c r="F237" s="267"/>
      <c r="H237" s="267"/>
    </row>
    <row r="238" spans="3:8" ht="12.75" customHeight="1">
      <c r="C238" s="267"/>
      <c r="D238" s="267"/>
      <c r="F238" s="267"/>
      <c r="H238" s="267"/>
    </row>
    <row r="239" spans="3:8" ht="12.75" customHeight="1">
      <c r="C239" s="267"/>
      <c r="D239" s="267"/>
      <c r="F239" s="267"/>
      <c r="H239" s="267"/>
    </row>
    <row r="240" spans="3:8" ht="12.75" customHeight="1">
      <c r="C240" s="267"/>
      <c r="D240" s="267"/>
      <c r="F240" s="267"/>
      <c r="H240" s="267"/>
    </row>
    <row r="241" spans="3:8" ht="12.75" customHeight="1">
      <c r="C241" s="267"/>
      <c r="D241" s="267"/>
      <c r="F241" s="267"/>
      <c r="H241" s="267"/>
    </row>
    <row r="242" spans="3:8" ht="12.75" customHeight="1">
      <c r="C242" s="267"/>
      <c r="D242" s="267"/>
      <c r="F242" s="267"/>
      <c r="H242" s="267"/>
    </row>
    <row r="243" spans="3:8" ht="12.75" customHeight="1">
      <c r="C243" s="267"/>
      <c r="D243" s="267"/>
      <c r="F243" s="267"/>
      <c r="H243" s="267"/>
    </row>
    <row r="244" spans="3:8" ht="12.75" customHeight="1">
      <c r="C244" s="267"/>
      <c r="D244" s="267"/>
      <c r="F244" s="267"/>
      <c r="H244" s="267"/>
    </row>
    <row r="245" spans="3:8" ht="12.75" customHeight="1">
      <c r="C245" s="267"/>
      <c r="D245" s="267"/>
      <c r="F245" s="267"/>
      <c r="H245" s="267"/>
    </row>
    <row r="246" spans="3:8" ht="12.75" customHeight="1">
      <c r="C246" s="267"/>
      <c r="D246" s="267"/>
      <c r="F246" s="267"/>
      <c r="H246" s="267"/>
    </row>
    <row r="247" spans="3:8" ht="12.75" customHeight="1">
      <c r="C247" s="267"/>
      <c r="D247" s="267"/>
      <c r="F247" s="267"/>
      <c r="H247" s="267"/>
    </row>
    <row r="248" spans="3:8" ht="12.75" customHeight="1">
      <c r="C248" s="267"/>
      <c r="D248" s="267"/>
      <c r="F248" s="267"/>
      <c r="H248" s="267"/>
    </row>
    <row r="249" spans="3:8" ht="12.75" customHeight="1">
      <c r="C249" s="267"/>
      <c r="D249" s="267"/>
      <c r="F249" s="267"/>
      <c r="H249" s="267"/>
    </row>
    <row r="250" spans="3:8" ht="12.75" customHeight="1">
      <c r="C250" s="267"/>
      <c r="D250" s="267"/>
      <c r="F250" s="267"/>
      <c r="H250" s="267"/>
    </row>
    <row r="251" spans="3:8" ht="12.75" customHeight="1">
      <c r="C251" s="267"/>
      <c r="D251" s="267"/>
      <c r="F251" s="267"/>
      <c r="H251" s="267"/>
    </row>
    <row r="252" spans="3:8" ht="12.75" customHeight="1">
      <c r="C252" s="267"/>
      <c r="D252" s="267"/>
      <c r="F252" s="267"/>
      <c r="H252" s="267"/>
    </row>
    <row r="253" spans="3:8" ht="12.75" customHeight="1">
      <c r="C253" s="267"/>
      <c r="D253" s="267"/>
      <c r="F253" s="267"/>
      <c r="H253" s="267"/>
    </row>
    <row r="254" spans="3:8" ht="12.75" customHeight="1">
      <c r="C254" s="267"/>
      <c r="D254" s="267"/>
      <c r="F254" s="267"/>
      <c r="H254" s="267"/>
    </row>
    <row r="255" spans="3:8" ht="12.75" customHeight="1">
      <c r="C255" s="267"/>
      <c r="D255" s="267"/>
      <c r="F255" s="267"/>
      <c r="H255" s="267"/>
    </row>
    <row r="256" spans="3:8" ht="12.75" customHeight="1">
      <c r="C256" s="267"/>
      <c r="D256" s="267"/>
      <c r="F256" s="267"/>
      <c r="H256" s="267"/>
    </row>
    <row r="257" spans="3:8" ht="12.75" customHeight="1">
      <c r="C257" s="267"/>
      <c r="D257" s="267"/>
      <c r="F257" s="267"/>
      <c r="H257" s="267"/>
    </row>
    <row r="258" spans="3:8" ht="12.75" customHeight="1">
      <c r="C258" s="267"/>
      <c r="D258" s="267"/>
      <c r="F258" s="267"/>
      <c r="H258" s="267"/>
    </row>
    <row r="259" spans="3:8" ht="12.75" customHeight="1">
      <c r="C259" s="267"/>
      <c r="D259" s="267"/>
      <c r="F259" s="267"/>
      <c r="H259" s="267"/>
    </row>
    <row r="260" spans="3:8" ht="12.75" customHeight="1">
      <c r="C260" s="267"/>
      <c r="D260" s="267"/>
      <c r="F260" s="267"/>
      <c r="H260" s="267"/>
    </row>
    <row r="261" spans="3:8" ht="12.75" customHeight="1">
      <c r="C261" s="267"/>
      <c r="D261" s="267"/>
      <c r="F261" s="267"/>
      <c r="H261" s="267"/>
    </row>
    <row r="262" spans="3:8" ht="12.75" customHeight="1">
      <c r="C262" s="267"/>
      <c r="D262" s="267"/>
      <c r="F262" s="267"/>
      <c r="H262" s="267"/>
    </row>
    <row r="263" spans="3:8" ht="12.75" customHeight="1">
      <c r="C263" s="267"/>
      <c r="D263" s="267"/>
      <c r="F263" s="267"/>
      <c r="H263" s="267"/>
    </row>
    <row r="264" spans="3:8" ht="12.75" customHeight="1">
      <c r="C264" s="267"/>
      <c r="D264" s="267"/>
      <c r="F264" s="267"/>
      <c r="H264" s="267"/>
    </row>
    <row r="265" spans="3:8" ht="12.75" customHeight="1">
      <c r="C265" s="267"/>
      <c r="D265" s="267"/>
      <c r="F265" s="267"/>
      <c r="H265" s="267"/>
    </row>
    <row r="266" spans="3:8" ht="12.75" customHeight="1">
      <c r="C266" s="267"/>
      <c r="D266" s="267"/>
      <c r="F266" s="267"/>
      <c r="H266" s="267"/>
    </row>
    <row r="267" spans="3:8" ht="12.75" customHeight="1">
      <c r="C267" s="267"/>
      <c r="D267" s="267"/>
      <c r="F267" s="267"/>
      <c r="H267" s="267"/>
    </row>
    <row r="268" spans="3:8" ht="12.75" customHeight="1">
      <c r="C268" s="267"/>
      <c r="D268" s="267"/>
      <c r="F268" s="267"/>
      <c r="H268" s="267"/>
    </row>
    <row r="269" spans="3:8" ht="12.75" customHeight="1">
      <c r="C269" s="267"/>
      <c r="D269" s="267"/>
      <c r="F269" s="267"/>
      <c r="H269" s="267"/>
    </row>
    <row r="270" spans="3:8" ht="12.75" customHeight="1">
      <c r="C270" s="267"/>
      <c r="D270" s="267"/>
      <c r="F270" s="267"/>
      <c r="H270" s="267"/>
    </row>
    <row r="271" spans="3:8" ht="12.75" customHeight="1">
      <c r="C271" s="267"/>
      <c r="D271" s="267"/>
      <c r="F271" s="267"/>
      <c r="H271" s="267"/>
    </row>
    <row r="272" spans="3:8" ht="12.75" customHeight="1">
      <c r="C272" s="267"/>
      <c r="D272" s="267"/>
      <c r="F272" s="267"/>
      <c r="H272" s="267"/>
    </row>
    <row r="273" spans="3:8" ht="12.75" customHeight="1">
      <c r="C273" s="267"/>
      <c r="D273" s="267"/>
      <c r="F273" s="267"/>
      <c r="H273" s="267"/>
    </row>
    <row r="274" spans="3:8" ht="12.75" customHeight="1">
      <c r="C274" s="267"/>
      <c r="D274" s="267"/>
      <c r="F274" s="267"/>
      <c r="H274" s="267"/>
    </row>
    <row r="275" spans="3:8" ht="12.75" customHeight="1">
      <c r="C275" s="267"/>
      <c r="D275" s="267"/>
      <c r="F275" s="267"/>
      <c r="H275" s="267"/>
    </row>
    <row r="276" spans="3:8" ht="12.75" customHeight="1">
      <c r="C276" s="267"/>
      <c r="D276" s="267"/>
      <c r="F276" s="267"/>
      <c r="H276" s="267"/>
    </row>
    <row r="277" spans="3:8" ht="12.75" customHeight="1">
      <c r="C277" s="267"/>
      <c r="D277" s="267"/>
      <c r="F277" s="267"/>
      <c r="H277" s="267"/>
    </row>
    <row r="278" spans="3:8" ht="12.75" customHeight="1">
      <c r="C278" s="267"/>
      <c r="D278" s="267"/>
      <c r="F278" s="267"/>
      <c r="H278" s="267"/>
    </row>
    <row r="279" spans="3:8" ht="12.75" customHeight="1">
      <c r="C279" s="267"/>
      <c r="D279" s="267"/>
      <c r="F279" s="267"/>
      <c r="H279" s="267"/>
    </row>
    <row r="280" spans="3:8" ht="12.75" customHeight="1">
      <c r="C280" s="267"/>
      <c r="D280" s="267"/>
      <c r="F280" s="267"/>
      <c r="H280" s="267"/>
    </row>
    <row r="281" spans="3:8" ht="12.75" customHeight="1">
      <c r="C281" s="267"/>
      <c r="D281" s="267"/>
      <c r="F281" s="267"/>
      <c r="H281" s="267"/>
    </row>
    <row r="282" spans="3:8" ht="12.75" customHeight="1">
      <c r="C282" s="267"/>
      <c r="D282" s="267"/>
      <c r="F282" s="267"/>
      <c r="H282" s="267"/>
    </row>
    <row r="283" spans="3:8" ht="12.75" customHeight="1">
      <c r="C283" s="267"/>
      <c r="D283" s="267"/>
      <c r="F283" s="267"/>
      <c r="H283" s="267"/>
    </row>
    <row r="284" spans="3:8" ht="12.75" customHeight="1">
      <c r="C284" s="267"/>
      <c r="D284" s="267"/>
      <c r="F284" s="267"/>
      <c r="H284" s="267"/>
    </row>
    <row r="285" spans="3:8" ht="12.75" customHeight="1">
      <c r="C285" s="267"/>
      <c r="D285" s="267"/>
      <c r="F285" s="267"/>
      <c r="H285" s="267"/>
    </row>
    <row r="286" spans="3:8" ht="12.75" customHeight="1">
      <c r="C286" s="267"/>
      <c r="D286" s="267"/>
      <c r="F286" s="267"/>
      <c r="H286" s="267"/>
    </row>
    <row r="287" spans="3:8" ht="12.75" customHeight="1">
      <c r="C287" s="267"/>
      <c r="D287" s="267"/>
      <c r="F287" s="267"/>
      <c r="H287" s="267"/>
    </row>
    <row r="288" spans="3:8" ht="12.75" customHeight="1">
      <c r="C288" s="267"/>
      <c r="D288" s="267"/>
      <c r="F288" s="267"/>
      <c r="H288" s="267"/>
    </row>
    <row r="289" spans="3:8" ht="12.75" customHeight="1">
      <c r="C289" s="267"/>
      <c r="D289" s="267"/>
      <c r="F289" s="267"/>
      <c r="H289" s="267"/>
    </row>
    <row r="290" spans="3:8" ht="12.75" customHeight="1">
      <c r="C290" s="267"/>
      <c r="D290" s="267"/>
      <c r="F290" s="267"/>
      <c r="H290" s="267"/>
    </row>
    <row r="291" spans="3:8" ht="12.75" customHeight="1">
      <c r="C291" s="267"/>
      <c r="D291" s="267"/>
      <c r="F291" s="267"/>
      <c r="H291" s="267"/>
    </row>
    <row r="292" spans="3:8" ht="12.75" customHeight="1">
      <c r="C292" s="267"/>
      <c r="D292" s="267"/>
      <c r="F292" s="267"/>
      <c r="H292" s="267"/>
    </row>
    <row r="293" spans="3:8" ht="12.75" customHeight="1">
      <c r="C293" s="267"/>
      <c r="D293" s="267"/>
      <c r="F293" s="267"/>
      <c r="H293" s="267"/>
    </row>
    <row r="294" spans="3:8" ht="12.75" customHeight="1">
      <c r="C294" s="267"/>
      <c r="D294" s="267"/>
      <c r="F294" s="267"/>
      <c r="H294" s="267"/>
    </row>
    <row r="295" spans="3:8" ht="12.75" customHeight="1">
      <c r="C295" s="267"/>
      <c r="D295" s="267"/>
      <c r="F295" s="267"/>
      <c r="H295" s="267"/>
    </row>
    <row r="296" spans="3:8" ht="12.75" customHeight="1">
      <c r="C296" s="267"/>
      <c r="D296" s="267"/>
      <c r="F296" s="267"/>
      <c r="H296" s="267"/>
    </row>
    <row r="297" spans="3:8" ht="12.75" customHeight="1">
      <c r="C297" s="267"/>
      <c r="D297" s="267"/>
      <c r="F297" s="267"/>
      <c r="H297" s="267"/>
    </row>
    <row r="298" spans="3:8" ht="12.75" customHeight="1">
      <c r="C298" s="267"/>
      <c r="D298" s="267"/>
      <c r="F298" s="267"/>
      <c r="H298" s="267"/>
    </row>
    <row r="299" spans="3:8" ht="12.75" customHeight="1">
      <c r="C299" s="267"/>
      <c r="D299" s="267"/>
      <c r="F299" s="267"/>
      <c r="H299" s="267"/>
    </row>
    <row r="300" spans="3:8" ht="12.75" customHeight="1">
      <c r="C300" s="267"/>
      <c r="D300" s="267"/>
      <c r="F300" s="267"/>
      <c r="H300" s="267"/>
    </row>
    <row r="301" spans="3:8" ht="12.75" customHeight="1">
      <c r="C301" s="267"/>
      <c r="D301" s="267"/>
      <c r="F301" s="267"/>
      <c r="H301" s="267"/>
    </row>
    <row r="302" spans="3:8" ht="12.75" customHeight="1">
      <c r="C302" s="267"/>
      <c r="D302" s="267"/>
      <c r="F302" s="267"/>
      <c r="H302" s="267"/>
    </row>
    <row r="303" spans="3:8" ht="12.75" customHeight="1">
      <c r="C303" s="267"/>
      <c r="D303" s="267"/>
      <c r="F303" s="267"/>
      <c r="H303" s="267"/>
    </row>
    <row r="304" spans="3:8" ht="12.75" customHeight="1">
      <c r="C304" s="267"/>
      <c r="D304" s="267"/>
      <c r="F304" s="267"/>
      <c r="H304" s="267"/>
    </row>
    <row r="305" spans="3:8" ht="12.75" customHeight="1">
      <c r="C305" s="267"/>
      <c r="D305" s="267"/>
      <c r="F305" s="267"/>
      <c r="H305" s="267"/>
    </row>
    <row r="306" spans="3:8" ht="12.75" customHeight="1">
      <c r="C306" s="267"/>
      <c r="D306" s="267"/>
      <c r="F306" s="267"/>
      <c r="H306" s="267"/>
    </row>
    <row r="307" spans="3:8" ht="12.75" customHeight="1">
      <c r="C307" s="267"/>
      <c r="D307" s="267"/>
      <c r="F307" s="267"/>
      <c r="H307" s="267"/>
    </row>
    <row r="308" spans="3:8" ht="12.75" customHeight="1">
      <c r="C308" s="267"/>
      <c r="D308" s="267"/>
      <c r="F308" s="267"/>
      <c r="H308" s="267"/>
    </row>
    <row r="309" spans="3:8" ht="12.75" customHeight="1">
      <c r="C309" s="267"/>
      <c r="D309" s="267"/>
      <c r="F309" s="267"/>
      <c r="H309" s="267"/>
    </row>
    <row r="310" spans="3:8" ht="12.75" customHeight="1">
      <c r="C310" s="267"/>
      <c r="D310" s="267"/>
      <c r="F310" s="267"/>
      <c r="H310" s="267"/>
    </row>
    <row r="311" spans="3:8" ht="12.75" customHeight="1">
      <c r="C311" s="267"/>
      <c r="D311" s="267"/>
      <c r="F311" s="267"/>
      <c r="H311" s="267"/>
    </row>
    <row r="312" spans="3:8" ht="12.75" customHeight="1">
      <c r="C312" s="267"/>
      <c r="D312" s="267"/>
      <c r="F312" s="267"/>
      <c r="H312" s="267"/>
    </row>
    <row r="313" spans="3:8" ht="12.75" customHeight="1">
      <c r="C313" s="267"/>
      <c r="D313" s="267"/>
      <c r="F313" s="267"/>
      <c r="H313" s="267"/>
    </row>
    <row r="314" spans="3:8" ht="12.75" customHeight="1">
      <c r="C314" s="267"/>
      <c r="D314" s="267"/>
      <c r="F314" s="267"/>
      <c r="H314" s="267"/>
    </row>
    <row r="315" spans="3:8" ht="12.75" customHeight="1">
      <c r="C315" s="267"/>
      <c r="D315" s="267"/>
      <c r="F315" s="267"/>
      <c r="H315" s="267"/>
    </row>
    <row r="316" spans="3:8" ht="12.75" customHeight="1">
      <c r="C316" s="267"/>
      <c r="D316" s="267"/>
      <c r="F316" s="267"/>
      <c r="H316" s="267"/>
    </row>
    <row r="317" spans="3:8" ht="12.75" customHeight="1">
      <c r="C317" s="267"/>
      <c r="D317" s="267"/>
      <c r="F317" s="267"/>
      <c r="H317" s="267"/>
    </row>
    <row r="318" spans="3:8" ht="12.75" customHeight="1">
      <c r="C318" s="267"/>
      <c r="D318" s="267"/>
      <c r="F318" s="267"/>
      <c r="H318" s="267"/>
    </row>
    <row r="319" spans="3:8" ht="12.75" customHeight="1">
      <c r="C319" s="267"/>
      <c r="D319" s="267"/>
      <c r="F319" s="267"/>
      <c r="H319" s="267"/>
    </row>
    <row r="320" spans="3:8" ht="12.75" customHeight="1">
      <c r="C320" s="267"/>
      <c r="D320" s="267"/>
      <c r="F320" s="267"/>
      <c r="H320" s="267"/>
    </row>
    <row r="321" spans="3:8" ht="12.75" customHeight="1">
      <c r="C321" s="267"/>
      <c r="D321" s="267"/>
      <c r="F321" s="267"/>
      <c r="H321" s="267"/>
    </row>
    <row r="322" spans="3:8" ht="12.75" customHeight="1">
      <c r="C322" s="267"/>
      <c r="D322" s="267"/>
      <c r="F322" s="267"/>
      <c r="H322" s="267"/>
    </row>
    <row r="323" spans="3:8" ht="12.75" customHeight="1">
      <c r="C323" s="267"/>
      <c r="D323" s="267"/>
      <c r="F323" s="267"/>
      <c r="H323" s="267"/>
    </row>
    <row r="324" spans="3:8" ht="12.75" customHeight="1">
      <c r="C324" s="267"/>
      <c r="D324" s="267"/>
      <c r="F324" s="267"/>
      <c r="H324" s="267"/>
    </row>
    <row r="325" spans="3:8" ht="12.75" customHeight="1">
      <c r="C325" s="267"/>
      <c r="D325" s="267"/>
      <c r="F325" s="267"/>
      <c r="H325" s="267"/>
    </row>
    <row r="326" spans="3:8" ht="12.75" customHeight="1">
      <c r="C326" s="267"/>
      <c r="D326" s="267"/>
      <c r="F326" s="267"/>
      <c r="H326" s="267"/>
    </row>
    <row r="327" spans="3:8" ht="12.75" customHeight="1">
      <c r="C327" s="267"/>
      <c r="D327" s="267"/>
      <c r="F327" s="267"/>
      <c r="H327" s="267"/>
    </row>
    <row r="328" spans="3:8" ht="12.75" customHeight="1">
      <c r="C328" s="267"/>
      <c r="D328" s="267"/>
      <c r="F328" s="267"/>
      <c r="H328" s="267"/>
    </row>
    <row r="329" spans="3:8" ht="12.75" customHeight="1">
      <c r="C329" s="267"/>
      <c r="D329" s="267"/>
      <c r="F329" s="267"/>
      <c r="H329" s="267"/>
    </row>
    <row r="330" spans="3:8" ht="12.75" customHeight="1">
      <c r="C330" s="267"/>
      <c r="D330" s="267"/>
      <c r="F330" s="267"/>
      <c r="H330" s="267"/>
    </row>
    <row r="331" spans="3:8" ht="12.75" customHeight="1">
      <c r="C331" s="267"/>
      <c r="D331" s="267"/>
      <c r="F331" s="267"/>
      <c r="H331" s="267"/>
    </row>
    <row r="332" spans="3:8" ht="12.75" customHeight="1">
      <c r="C332" s="267"/>
      <c r="D332" s="267"/>
      <c r="F332" s="267"/>
      <c r="H332" s="267"/>
    </row>
    <row r="333" spans="3:8" ht="12.75" customHeight="1">
      <c r="C333" s="267"/>
      <c r="D333" s="267"/>
      <c r="F333" s="267"/>
      <c r="H333" s="267"/>
    </row>
    <row r="334" spans="3:8" ht="12.75" customHeight="1">
      <c r="C334" s="267"/>
      <c r="D334" s="267"/>
      <c r="F334" s="267"/>
      <c r="H334" s="267"/>
    </row>
    <row r="335" spans="3:8" ht="12.75" customHeight="1">
      <c r="C335" s="267"/>
      <c r="D335" s="267"/>
      <c r="F335" s="267"/>
      <c r="H335" s="267"/>
    </row>
    <row r="336" spans="3:8" ht="12.75" customHeight="1">
      <c r="C336" s="267"/>
      <c r="D336" s="267"/>
      <c r="F336" s="267"/>
      <c r="H336" s="267"/>
    </row>
    <row r="337" spans="3:8" ht="12.75" customHeight="1">
      <c r="C337" s="267"/>
      <c r="D337" s="267"/>
      <c r="F337" s="267"/>
      <c r="H337" s="267"/>
    </row>
    <row r="338" spans="3:8" ht="12.75" customHeight="1">
      <c r="C338" s="267"/>
      <c r="D338" s="267"/>
      <c r="F338" s="267"/>
      <c r="H338" s="267"/>
    </row>
    <row r="339" spans="3:8" ht="12.75" customHeight="1">
      <c r="C339" s="267"/>
      <c r="D339" s="267"/>
      <c r="F339" s="267"/>
      <c r="H339" s="267"/>
    </row>
    <row r="340" spans="3:8" ht="12.75" customHeight="1">
      <c r="C340" s="267"/>
      <c r="D340" s="267"/>
      <c r="F340" s="267"/>
      <c r="H340" s="267"/>
    </row>
    <row r="341" spans="3:8" ht="12.75" customHeight="1">
      <c r="C341" s="267"/>
      <c r="D341" s="267"/>
      <c r="F341" s="267"/>
      <c r="H341" s="267"/>
    </row>
    <row r="342" spans="3:8" ht="12.75" customHeight="1">
      <c r="C342" s="267"/>
      <c r="D342" s="267"/>
      <c r="F342" s="267"/>
      <c r="H342" s="267"/>
    </row>
    <row r="343" spans="3:8" ht="12.75" customHeight="1">
      <c r="C343" s="267"/>
      <c r="D343" s="267"/>
      <c r="F343" s="267"/>
      <c r="H343" s="267"/>
    </row>
    <row r="344" spans="3:8" ht="12.75" customHeight="1">
      <c r="C344" s="267"/>
      <c r="D344" s="267"/>
      <c r="F344" s="267"/>
      <c r="H344" s="267"/>
    </row>
    <row r="345" spans="3:8" ht="12.75" customHeight="1">
      <c r="C345" s="267"/>
      <c r="D345" s="267"/>
      <c r="F345" s="267"/>
      <c r="H345" s="267"/>
    </row>
    <row r="346" spans="3:8" ht="12.75" customHeight="1">
      <c r="C346" s="267"/>
      <c r="D346" s="267"/>
      <c r="F346" s="267"/>
      <c r="H346" s="267"/>
    </row>
    <row r="347" spans="3:8" ht="12.75" customHeight="1">
      <c r="C347" s="267"/>
      <c r="D347" s="267"/>
      <c r="F347" s="267"/>
      <c r="H347" s="267"/>
    </row>
    <row r="348" spans="3:8" ht="12.75" customHeight="1">
      <c r="C348" s="267"/>
      <c r="D348" s="267"/>
      <c r="F348" s="267"/>
      <c r="H348" s="267"/>
    </row>
    <row r="349" spans="3:8" ht="12.75" customHeight="1">
      <c r="C349" s="267"/>
      <c r="D349" s="267"/>
      <c r="F349" s="267"/>
      <c r="H349" s="267"/>
    </row>
    <row r="350" spans="3:8" ht="12.75" customHeight="1">
      <c r="C350" s="267"/>
      <c r="D350" s="267"/>
      <c r="F350" s="267"/>
      <c r="H350" s="267"/>
    </row>
    <row r="351" spans="3:8" ht="15.75" customHeight="1"/>
    <row r="352" spans="3:8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M146"/>
  <mergeCells count="80">
    <mergeCell ref="O94:O96"/>
    <mergeCell ref="O97:O98"/>
    <mergeCell ref="P97:P98"/>
    <mergeCell ref="O99:O101"/>
    <mergeCell ref="P99:P101"/>
    <mergeCell ref="O76:O77"/>
    <mergeCell ref="O83:O86"/>
    <mergeCell ref="O87:O88"/>
    <mergeCell ref="O89:O91"/>
    <mergeCell ref="O92:O93"/>
    <mergeCell ref="P56:P58"/>
    <mergeCell ref="O56:O58"/>
    <mergeCell ref="O63:O64"/>
    <mergeCell ref="O69:O70"/>
    <mergeCell ref="O72:O74"/>
    <mergeCell ref="O42:O44"/>
    <mergeCell ref="O50:O51"/>
    <mergeCell ref="O52:O54"/>
    <mergeCell ref="P36:P37"/>
    <mergeCell ref="P38:P39"/>
    <mergeCell ref="P40:P41"/>
    <mergeCell ref="P42:P44"/>
    <mergeCell ref="P50:P51"/>
    <mergeCell ref="P52:P54"/>
    <mergeCell ref="P34:P35"/>
    <mergeCell ref="O34:O35"/>
    <mergeCell ref="O36:O37"/>
    <mergeCell ref="O38:O39"/>
    <mergeCell ref="O40:O41"/>
    <mergeCell ref="O24:O25"/>
    <mergeCell ref="O26:O27"/>
    <mergeCell ref="O30:O32"/>
    <mergeCell ref="P16:P17"/>
    <mergeCell ref="P19:P20"/>
    <mergeCell ref="P22:P23"/>
    <mergeCell ref="P24:P25"/>
    <mergeCell ref="P26:P27"/>
    <mergeCell ref="P30:P32"/>
    <mergeCell ref="P11:P15"/>
    <mergeCell ref="O11:O15"/>
    <mergeCell ref="O16:O17"/>
    <mergeCell ref="O19:O20"/>
    <mergeCell ref="O22:O23"/>
    <mergeCell ref="O2:O3"/>
    <mergeCell ref="P2:P3"/>
    <mergeCell ref="O4:O5"/>
    <mergeCell ref="P4:P5"/>
    <mergeCell ref="O7:O8"/>
    <mergeCell ref="P7:P8"/>
    <mergeCell ref="O139:O140"/>
    <mergeCell ref="P139:P140"/>
    <mergeCell ref="O144:O145"/>
    <mergeCell ref="P144:P145"/>
    <mergeCell ref="O114:O115"/>
    <mergeCell ref="O118:O119"/>
    <mergeCell ref="P118:P119"/>
    <mergeCell ref="O120:O121"/>
    <mergeCell ref="P120:P121"/>
    <mergeCell ref="O124:O125"/>
    <mergeCell ref="P124:P125"/>
    <mergeCell ref="P114:P115"/>
    <mergeCell ref="O128:O129"/>
    <mergeCell ref="P128:P129"/>
    <mergeCell ref="O131:O132"/>
    <mergeCell ref="P131:P132"/>
    <mergeCell ref="O106:O107"/>
    <mergeCell ref="P106:P107"/>
    <mergeCell ref="O108:O109"/>
    <mergeCell ref="P108:P109"/>
    <mergeCell ref="O112:O113"/>
    <mergeCell ref="P112:P113"/>
    <mergeCell ref="P92:P93"/>
    <mergeCell ref="P94:P96"/>
    <mergeCell ref="P63:P64"/>
    <mergeCell ref="P69:P70"/>
    <mergeCell ref="P72:P74"/>
    <mergeCell ref="P76:P77"/>
    <mergeCell ref="P83:P86"/>
    <mergeCell ref="P87:P88"/>
    <mergeCell ref="P89:P91"/>
  </mergeCells>
  <pageMargins left="0.75" right="0.75" top="1" bottom="1" header="0" footer="0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/>
  </sheetViews>
  <sheetFormatPr defaultColWidth="14.42578125" defaultRowHeight="15" customHeight="1"/>
  <cols>
    <col min="1" max="1" width="8" customWidth="1"/>
    <col min="2" max="2" width="35.5703125" customWidth="1"/>
    <col min="3" max="3" width="13.7109375" customWidth="1"/>
    <col min="4" max="4" width="15" customWidth="1"/>
    <col min="5" max="5" width="11.5703125" customWidth="1"/>
    <col min="6" max="6" width="15.28515625" customWidth="1"/>
    <col min="7" max="7" width="16" customWidth="1"/>
    <col min="8" max="8" width="14.5703125" customWidth="1"/>
  </cols>
  <sheetData>
    <row r="1" spans="1:8" ht="45.75" customHeight="1">
      <c r="A1" s="2" t="s">
        <v>0</v>
      </c>
      <c r="B1" s="2" t="s">
        <v>2</v>
      </c>
      <c r="C1" s="2" t="s">
        <v>3</v>
      </c>
      <c r="D1" s="2" t="s">
        <v>4</v>
      </c>
      <c r="E1" s="2" t="s">
        <v>6</v>
      </c>
      <c r="F1" s="2" t="s">
        <v>8</v>
      </c>
      <c r="G1" s="2" t="s">
        <v>13</v>
      </c>
      <c r="H1" s="2" t="s">
        <v>11</v>
      </c>
    </row>
    <row r="2" spans="1:8" ht="12.75" customHeight="1">
      <c r="A2" s="204">
        <v>1</v>
      </c>
      <c r="B2" s="204" t="s">
        <v>206</v>
      </c>
      <c r="C2" s="204">
        <v>231</v>
      </c>
      <c r="D2" s="204">
        <f t="shared" ref="D2:D15" si="0">ROUNDDOWN(C2*1.02,0)</f>
        <v>235</v>
      </c>
      <c r="E2" s="204">
        <f t="shared" ref="E2:E12" si="1">D2</f>
        <v>235</v>
      </c>
      <c r="F2" s="204">
        <f t="shared" ref="F2:F15" si="2">ROUNDDOWN(D2*0.15,0)</f>
        <v>35</v>
      </c>
      <c r="G2" s="204">
        <f t="shared" ref="G2:G12" si="3">E2</f>
        <v>235</v>
      </c>
      <c r="H2" s="292">
        <f>SUM(G2:G12)</f>
        <v>2471</v>
      </c>
    </row>
    <row r="3" spans="1:8" ht="12.75" customHeight="1">
      <c r="A3" s="54">
        <v>28</v>
      </c>
      <c r="B3" s="54" t="s">
        <v>206</v>
      </c>
      <c r="C3" s="54">
        <v>206</v>
      </c>
      <c r="D3" s="54">
        <f t="shared" si="0"/>
        <v>210</v>
      </c>
      <c r="E3" s="54">
        <f t="shared" si="1"/>
        <v>210</v>
      </c>
      <c r="F3" s="54">
        <f t="shared" si="2"/>
        <v>31</v>
      </c>
      <c r="G3" s="54">
        <f t="shared" si="3"/>
        <v>210</v>
      </c>
      <c r="H3" s="293"/>
    </row>
    <row r="4" spans="1:8" ht="12.75" customHeight="1">
      <c r="A4" s="54">
        <v>29</v>
      </c>
      <c r="B4" s="54" t="s">
        <v>206</v>
      </c>
      <c r="C4" s="54">
        <v>205</v>
      </c>
      <c r="D4" s="54">
        <f t="shared" si="0"/>
        <v>209</v>
      </c>
      <c r="E4" s="54">
        <f t="shared" si="1"/>
        <v>209</v>
      </c>
      <c r="F4" s="54">
        <f t="shared" si="2"/>
        <v>31</v>
      </c>
      <c r="G4" s="54">
        <f t="shared" si="3"/>
        <v>209</v>
      </c>
      <c r="H4" s="293"/>
    </row>
    <row r="5" spans="1:8" ht="12.75" customHeight="1">
      <c r="A5" s="54">
        <v>30</v>
      </c>
      <c r="B5" s="54" t="s">
        <v>206</v>
      </c>
      <c r="C5" s="54">
        <v>325</v>
      </c>
      <c r="D5" s="54">
        <f t="shared" si="0"/>
        <v>331</v>
      </c>
      <c r="E5" s="54">
        <f t="shared" si="1"/>
        <v>331</v>
      </c>
      <c r="F5" s="54">
        <f t="shared" si="2"/>
        <v>49</v>
      </c>
      <c r="G5" s="54">
        <f t="shared" si="3"/>
        <v>331</v>
      </c>
      <c r="H5" s="293"/>
    </row>
    <row r="6" spans="1:8" ht="12.75" customHeight="1">
      <c r="A6" s="54">
        <v>73</v>
      </c>
      <c r="B6" s="54" t="s">
        <v>206</v>
      </c>
      <c r="C6" s="54">
        <v>216</v>
      </c>
      <c r="D6" s="54">
        <f t="shared" si="0"/>
        <v>220</v>
      </c>
      <c r="E6" s="54">
        <f t="shared" si="1"/>
        <v>220</v>
      </c>
      <c r="F6" s="54">
        <f t="shared" si="2"/>
        <v>33</v>
      </c>
      <c r="G6" s="54">
        <f t="shared" si="3"/>
        <v>220</v>
      </c>
      <c r="H6" s="293"/>
    </row>
    <row r="7" spans="1:8" ht="12.75" customHeight="1">
      <c r="A7" s="54">
        <v>76</v>
      </c>
      <c r="B7" s="54" t="s">
        <v>206</v>
      </c>
      <c r="C7" s="54">
        <v>207</v>
      </c>
      <c r="D7" s="54">
        <f t="shared" si="0"/>
        <v>211</v>
      </c>
      <c r="E7" s="54">
        <f t="shared" si="1"/>
        <v>211</v>
      </c>
      <c r="F7" s="54">
        <f t="shared" si="2"/>
        <v>31</v>
      </c>
      <c r="G7" s="54">
        <f t="shared" si="3"/>
        <v>211</v>
      </c>
      <c r="H7" s="293"/>
    </row>
    <row r="8" spans="1:8" ht="12.75" customHeight="1">
      <c r="A8" s="54">
        <v>77</v>
      </c>
      <c r="B8" s="54" t="s">
        <v>206</v>
      </c>
      <c r="C8" s="54">
        <v>186</v>
      </c>
      <c r="D8" s="54">
        <f t="shared" si="0"/>
        <v>189</v>
      </c>
      <c r="E8" s="54">
        <f t="shared" si="1"/>
        <v>189</v>
      </c>
      <c r="F8" s="54">
        <f t="shared" si="2"/>
        <v>28</v>
      </c>
      <c r="G8" s="54">
        <f t="shared" si="3"/>
        <v>189</v>
      </c>
      <c r="H8" s="293"/>
    </row>
    <row r="9" spans="1:8" ht="12.75" customHeight="1">
      <c r="A9" s="54">
        <v>95</v>
      </c>
      <c r="B9" s="54" t="s">
        <v>206</v>
      </c>
      <c r="C9" s="54">
        <v>179</v>
      </c>
      <c r="D9" s="54">
        <f t="shared" si="0"/>
        <v>182</v>
      </c>
      <c r="E9" s="54">
        <f t="shared" si="1"/>
        <v>182</v>
      </c>
      <c r="F9" s="54">
        <f t="shared" si="2"/>
        <v>27</v>
      </c>
      <c r="G9" s="54">
        <f t="shared" si="3"/>
        <v>182</v>
      </c>
      <c r="H9" s="293"/>
    </row>
    <row r="10" spans="1:8" ht="12.75" customHeight="1">
      <c r="A10" s="54">
        <v>96</v>
      </c>
      <c r="B10" s="54" t="s">
        <v>206</v>
      </c>
      <c r="C10" s="54">
        <v>221</v>
      </c>
      <c r="D10" s="54">
        <f t="shared" si="0"/>
        <v>225</v>
      </c>
      <c r="E10" s="54">
        <f t="shared" si="1"/>
        <v>225</v>
      </c>
      <c r="F10" s="54">
        <f t="shared" si="2"/>
        <v>33</v>
      </c>
      <c r="G10" s="54">
        <f t="shared" si="3"/>
        <v>225</v>
      </c>
      <c r="H10" s="293"/>
    </row>
    <row r="11" spans="1:8" ht="12.75" customHeight="1">
      <c r="A11" s="54">
        <v>97</v>
      </c>
      <c r="B11" s="54" t="s">
        <v>206</v>
      </c>
      <c r="C11" s="54">
        <v>242</v>
      </c>
      <c r="D11" s="54">
        <f t="shared" si="0"/>
        <v>246</v>
      </c>
      <c r="E11" s="54">
        <f t="shared" si="1"/>
        <v>246</v>
      </c>
      <c r="F11" s="54">
        <f t="shared" si="2"/>
        <v>36</v>
      </c>
      <c r="G11" s="54">
        <f t="shared" si="3"/>
        <v>246</v>
      </c>
      <c r="H11" s="293"/>
    </row>
    <row r="12" spans="1:8" ht="13.5" customHeight="1">
      <c r="A12" s="207">
        <v>98</v>
      </c>
      <c r="B12" s="207" t="s">
        <v>206</v>
      </c>
      <c r="C12" s="207">
        <v>209</v>
      </c>
      <c r="D12" s="207">
        <f t="shared" si="0"/>
        <v>213</v>
      </c>
      <c r="E12" s="207">
        <f t="shared" si="1"/>
        <v>213</v>
      </c>
      <c r="F12" s="207">
        <f t="shared" si="2"/>
        <v>31</v>
      </c>
      <c r="G12" s="207">
        <f t="shared" si="3"/>
        <v>213</v>
      </c>
      <c r="H12" s="293"/>
    </row>
    <row r="13" spans="1:8" ht="12.75" customHeight="1">
      <c r="A13" s="56">
        <v>43</v>
      </c>
      <c r="B13" s="66" t="s">
        <v>212</v>
      </c>
      <c r="C13" s="66">
        <v>177</v>
      </c>
      <c r="D13" s="66">
        <f t="shared" si="0"/>
        <v>180</v>
      </c>
      <c r="E13" s="294">
        <f>SUM(D13:D14)</f>
        <v>483</v>
      </c>
      <c r="F13" s="66">
        <f t="shared" si="2"/>
        <v>27</v>
      </c>
      <c r="G13" s="294">
        <f>SUM(F13:F14,E13)</f>
        <v>555</v>
      </c>
      <c r="H13" s="208">
        <f t="shared" ref="H13:H15" si="4">D13+F13</f>
        <v>207</v>
      </c>
    </row>
    <row r="14" spans="1:8" ht="12.75" customHeight="1">
      <c r="A14" s="21">
        <v>43</v>
      </c>
      <c r="B14" s="50" t="s">
        <v>216</v>
      </c>
      <c r="C14" s="50">
        <v>298</v>
      </c>
      <c r="D14" s="50">
        <f t="shared" si="0"/>
        <v>303</v>
      </c>
      <c r="E14" s="295"/>
      <c r="F14" s="50">
        <f t="shared" si="2"/>
        <v>45</v>
      </c>
      <c r="G14" s="295"/>
      <c r="H14" s="209">
        <f t="shared" si="4"/>
        <v>348</v>
      </c>
    </row>
    <row r="15" spans="1:8" ht="13.5" customHeight="1">
      <c r="A15" s="70">
        <v>72</v>
      </c>
      <c r="B15" s="77" t="s">
        <v>216</v>
      </c>
      <c r="C15" s="77">
        <v>427</v>
      </c>
      <c r="D15" s="77">
        <f t="shared" si="0"/>
        <v>435</v>
      </c>
      <c r="E15" s="77">
        <f>D15</f>
        <v>435</v>
      </c>
      <c r="F15" s="77">
        <f t="shared" si="2"/>
        <v>65</v>
      </c>
      <c r="G15" s="77">
        <f>SUM(E15:F15)</f>
        <v>500</v>
      </c>
      <c r="H15" s="210">
        <f t="shared" si="4"/>
        <v>500</v>
      </c>
    </row>
    <row r="16" spans="1:8" ht="13.5" customHeight="1">
      <c r="A16" s="296" t="s">
        <v>219</v>
      </c>
      <c r="B16" s="297"/>
      <c r="C16" s="211">
        <f t="shared" ref="C16:H16" si="5">SUM(C2:C15)</f>
        <v>3329</v>
      </c>
      <c r="D16" s="211">
        <f t="shared" si="5"/>
        <v>3389</v>
      </c>
      <c r="E16" s="211">
        <f t="shared" si="5"/>
        <v>3389</v>
      </c>
      <c r="F16" s="211">
        <f t="shared" si="5"/>
        <v>502</v>
      </c>
      <c r="G16" s="211">
        <f t="shared" si="5"/>
        <v>3526</v>
      </c>
      <c r="H16" s="212">
        <f t="shared" si="5"/>
        <v>3526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H2:H12"/>
    <mergeCell ref="E13:E14"/>
    <mergeCell ref="G13:G14"/>
    <mergeCell ref="A16:B16"/>
  </mergeCell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de Proposta</vt:lpstr>
      <vt:lpstr>UL, BAT, CABO, PALLET</vt:lpstr>
      <vt:lpstr>Seções Eleitorais_Interior</vt:lpstr>
      <vt:lpstr>Seções Eleitorais_Belém e Anani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Dilson Athias Mesquita</dc:creator>
  <cp:lastModifiedBy>Dilson Athias Mesquita</cp:lastModifiedBy>
  <dcterms:created xsi:type="dcterms:W3CDTF">2020-05-19T13:36:17Z</dcterms:created>
  <dcterms:modified xsi:type="dcterms:W3CDTF">2023-04-03T17:40:50Z</dcterms:modified>
</cp:coreProperties>
</file>